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8F1B33F-C6AC-413B-8487-72836FEF173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T44" i="1"/>
  <c r="BF45" i="1"/>
  <c r="BT45" i="1"/>
  <c r="BF46" i="1"/>
  <c r="BT46" i="1"/>
  <c r="BF47" i="1"/>
  <c r="BT47" i="1"/>
  <c r="BF48" i="1"/>
  <c r="BT48" i="1"/>
  <c r="BF49" i="1"/>
  <c r="BT49" i="1"/>
  <c r="BT50" i="1"/>
  <c r="BF51" i="1"/>
  <c r="BT51" i="1"/>
  <c r="BT52" i="1"/>
  <c r="BF53" i="1"/>
  <c r="BT53" i="1"/>
  <c r="BF54" i="1"/>
  <c r="BT54" i="1"/>
  <c r="BF55" i="1"/>
  <c r="BT55" i="1"/>
  <c r="BF56" i="1"/>
  <c r="BT56" i="1"/>
  <c r="BF57" i="1"/>
  <c r="BT57" i="1"/>
  <c r="BF58" i="1"/>
  <c r="BT58" i="1"/>
  <c r="BT59" i="1"/>
  <c r="BF60" i="1"/>
  <c r="BT60" i="1"/>
  <c r="BF61" i="1"/>
  <c r="BT61" i="1"/>
  <c r="BF62" i="1"/>
  <c r="BT62" i="1"/>
  <c r="BF63" i="1"/>
  <c r="BT63" i="1"/>
  <c r="BF64" i="1"/>
  <c r="BT64" i="1"/>
  <c r="BF65" i="1"/>
  <c r="BT65" i="1"/>
  <c r="BF66" i="1"/>
  <c r="BT66" i="1"/>
  <c r="BF67" i="1"/>
  <c r="BT67" i="1"/>
  <c r="BF68" i="1"/>
  <c r="BT68" i="1"/>
  <c r="BF69" i="1"/>
  <c r="BT69" i="1"/>
  <c r="BF70" i="1"/>
  <c r="BT70" i="1"/>
  <c r="BF71" i="1"/>
  <c r="BT71" i="1"/>
  <c r="BF72" i="1"/>
  <c r="BT72" i="1"/>
  <c r="BF73" i="1"/>
  <c r="BT73" i="1"/>
  <c r="BF74" i="1"/>
  <c r="BT74" i="1"/>
  <c r="BF75" i="1"/>
  <c r="BT75" i="1"/>
  <c r="BF76" i="1"/>
  <c r="BT76" i="1"/>
  <c r="BF77" i="1"/>
  <c r="BT77" i="1"/>
  <c r="BF78" i="1"/>
  <c r="BT78" i="1"/>
  <c r="BF79" i="1"/>
  <c r="BT79" i="1"/>
  <c r="BF80" i="1"/>
  <c r="BT80" i="1"/>
  <c r="BF81" i="1"/>
  <c r="BT81" i="1"/>
  <c r="BF82" i="1"/>
  <c r="BT82" i="1"/>
  <c r="BF83" i="1"/>
  <c r="BT83" i="1"/>
  <c r="BF84" i="1"/>
  <c r="BT84" i="1"/>
  <c r="BF85" i="1"/>
  <c r="BT85" i="1"/>
  <c r="BF86" i="1"/>
  <c r="BT86" i="1"/>
  <c r="BT87" i="1"/>
  <c r="BF88" i="1"/>
  <c r="BT88" i="1"/>
  <c r="BF89" i="1"/>
  <c r="BT89" i="1"/>
  <c r="BF90" i="1"/>
  <c r="BT90" i="1"/>
  <c r="BT91" i="1"/>
  <c r="BF92" i="1"/>
  <c r="BT92" i="1"/>
  <c r="BT93" i="1"/>
  <c r="BF94" i="1"/>
  <c r="BT94" i="1"/>
  <c r="BF95" i="1"/>
  <c r="BT95" i="1"/>
  <c r="BT96" i="1"/>
  <c r="BF97" i="1"/>
  <c r="BT97" i="1"/>
  <c r="BF98" i="1"/>
  <c r="BT98" i="1"/>
  <c r="BF99" i="1"/>
  <c r="BT99" i="1"/>
  <c r="BF100" i="1"/>
  <c r="BT100" i="1"/>
  <c r="BF101" i="1"/>
  <c r="BT101" i="1"/>
  <c r="BF102" i="1"/>
  <c r="BT102" i="1"/>
  <c r="BF103" i="1"/>
  <c r="BT103" i="1"/>
  <c r="BF104" i="1"/>
  <c r="BT104" i="1"/>
  <c r="BF105" i="1"/>
  <c r="BT105" i="1"/>
  <c r="BT106" i="1"/>
  <c r="BT107" i="1"/>
  <c r="BF108" i="1"/>
  <c r="BT108" i="1"/>
  <c r="BT109" i="1"/>
  <c r="BF110" i="1"/>
  <c r="BT110" i="1"/>
  <c r="BF111" i="1"/>
  <c r="BT111" i="1"/>
  <c r="BF112" i="1"/>
  <c r="BT112" i="1"/>
  <c r="BT113" i="1"/>
  <c r="BT114" i="1"/>
  <c r="BT115" i="1"/>
  <c r="BF116" i="1"/>
  <c r="BT116" i="1"/>
  <c r="BF117" i="1"/>
  <c r="BT117" i="1"/>
  <c r="BF118" i="1"/>
  <c r="BT118" i="1"/>
  <c r="BT119" i="1"/>
  <c r="BF120" i="1"/>
  <c r="BT120" i="1"/>
  <c r="BT121" i="1"/>
  <c r="BF122" i="1"/>
  <c r="BT122" i="1"/>
  <c r="BF123" i="1"/>
  <c r="BT123" i="1"/>
  <c r="BT124" i="1"/>
  <c r="BT125" i="1"/>
  <c r="BF126" i="1"/>
  <c r="BT126" i="1"/>
  <c r="BF127" i="1"/>
  <c r="BT127" i="1"/>
  <c r="BF128" i="1"/>
  <c r="BT128" i="1"/>
  <c r="BF129" i="1"/>
  <c r="BT129" i="1"/>
  <c r="BF130" i="1"/>
  <c r="BT130" i="1"/>
  <c r="BF131" i="1"/>
  <c r="BT131" i="1"/>
  <c r="BF132" i="1"/>
  <c r="BT132" i="1"/>
  <c r="BT133" i="1"/>
  <c r="BT134" i="1"/>
</calcChain>
</file>

<file path=xl/sharedStrings.xml><?xml version="1.0" encoding="utf-8"?>
<sst xmlns="http://schemas.openxmlformats.org/spreadsheetml/2006/main" count="7997" uniqueCount="2733">
  <si>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</si>
  <si>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</si>
  <si>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</si>
  <si>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</si>
  <si>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</si>
  <si>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</si>
  <si>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</si>
  <si>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</si>
  <si>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</si>
  <si>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</si>
  <si>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</si>
  <si>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</si>
  <si>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</si>
  <si>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</si>
  <si>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</si>
  <si>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</si>
  <si>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</si>
  <si>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</si>
  <si>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</si>
  <si>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</si>
  <si>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</si>
  <si>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</si>
  <si>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</si>
  <si>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</si>
  <si>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</si>
  <si>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</si>
  <si>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</si>
  <si>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</si>
  <si>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</si>
  <si>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</si>
  <si>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</si>
  <si>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</si>
  <si>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</si>
  <si>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</si>
  <si>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</si>
  <si>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</si>
  <si>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</si>
  <si>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</si>
  <si>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</si>
  <si>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</si>
  <si>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</si>
  <si>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</si>
  <si>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</si>
  <si>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</si>
  <si>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</si>
  <si>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</si>
  <si>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</si>
  <si>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</si>
  <si>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</si>
  <si>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</si>
  <si>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</si>
  <si>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</si>
  <si>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</si>
  <si>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</si>
  <si>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</si>
  <si>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</si>
  <si>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</si>
  <si>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</si>
  <si>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</si>
  <si>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</si>
  <si>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</si>
  <si>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</si>
  <si>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</si>
  <si>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</si>
  <si>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</si>
  <si>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</si>
  <si>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</si>
  <si>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</si>
  <si>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</si>
  <si>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</si>
  <si>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</si>
  <si>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</si>
  <si>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</si>
  <si>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Józsa, K; Oo, TZ; Borbélyová, D; Zentai, G</t>
  </si>
  <si>
    <t/>
  </si>
  <si>
    <t>Jozsa, Krisztian; Oo, Tun Zaw; Borbelyova, Diana; Zentai, Gabriella</t>
  </si>
  <si>
    <t>Exploring the Growth and Predictors of Fine Motor Skills in Young Children Aged 4-8 Years</t>
  </si>
  <si>
    <t>EDUCATION SCIENCES</t>
  </si>
  <si>
    <t>English</t>
  </si>
  <si>
    <t>Article</t>
  </si>
  <si>
    <t>fine motor skills; predictive factors; young children; gender; age; family background</t>
  </si>
  <si>
    <t>GROSS; PERFORMANCE; INDIVIDUALS; PROFICIENCY; ABILITIES; LITERACY; DISORDER</t>
  </si>
  <si>
    <t>Fine motor skills (FMS) are fundamental for children's growth, influencing their writing progress and everyday activities. However, the development of these skills is a multifaceted process that is affected by various factors. Consequently, it becomes essential to comprehend the disparities in children's fine motor skills (FMS) development and the predictive factors. To address this aspect, we aimed to investigate the development of children's FMS, and the factors that can predict their development. Our analysis encompassed comparing FMS development between the two countries, examining gender and age discrepancies, and discerning the variables that predict FMS development. Employing a reliable instrument (the FMS development battery), we conducted a survey study involving 3050 Hungarian children living in both Slovakia and Hungary. The analysis, powered by R packages, yielded significant findings. Notably, students from Slovakia showcased significantly higher levels of FMS compared to their counterparts from Hungary. Furthermore, we observed a noteworthy gender disparity, with female students outperforming male students in both countries. Additionally, differences emerged across various age groups, indicating that older age groups exhibited more advanced FMS compared to their younger counterparts. With the help of regression analyses, our research also revealed the direct impact of gender and age on students' FMS development, while parental education entered an indirect influence on this aspect. These discoveries offer valuable insights for educational leaders and policymakers seeking to enhance children's FMS.</t>
  </si>
  <si>
    <t>[Jozsa, Krisztian; Borbelyova, Diana] J Selye Univ, Presch Educ, Dept Primary, Komarno 94501, Slovakia; [Jozsa, Krisztian] Univ Szeged, Inst Educ, H-6722 Szeged, Hungary; [Oo, Tun Zaw; Zentai, Gabriella] Hungarian Univ Agr &amp; Life Sci, Inst Educ, H-7400 Kaposvar, Hungary</t>
  </si>
  <si>
    <t>J. Selye University; Szeged University; Hungarian University of Agriculture &amp; Life Sciences</t>
  </si>
  <si>
    <t>Józsa, K (corresponding author), J Selye Univ, Presch Educ, Dept Primary, Komarno 94501, Slovakia.;Józsa, K (corresponding author), Univ Szeged, Inst Educ, H-6722 Szeged, Hungary.</t>
  </si>
  <si>
    <t>jozsa@sol.cc.u-szeged.hu; oo.tun.zaw@uni-mate.hu; borbelyovad@ujs.sk; zentai.gabriella@uni-mate.hu</t>
  </si>
  <si>
    <t>KEGA [005UJS-4/2021]</t>
  </si>
  <si>
    <t>KEGA</t>
  </si>
  <si>
    <t>This study was funded by the KEGA 005UJS-4/2021 project: Adaptation and standardiza-tion of DIFER (Diagnostic assessment system for development) for 4-8-year-old children.</t>
  </si>
  <si>
    <t>MDPI</t>
  </si>
  <si>
    <t>BASEL</t>
  </si>
  <si>
    <t>ST ALBAN-ANLAGE 66, CH-4052 BASEL, SWITZERLAND</t>
  </si>
  <si>
    <t>2227-7102</t>
  </si>
  <si>
    <t>EDUC SCI</t>
  </si>
  <si>
    <t>Educ. Sci.</t>
  </si>
  <si>
    <t>SEP</t>
  </si>
  <si>
    <t>10.3390/educsci13090939</t>
  </si>
  <si>
    <t>Education &amp; Educational Research</t>
  </si>
  <si>
    <t>Emerging Sources Citation Index (ESCI)</t>
  </si>
  <si>
    <t>S7ZJ7</t>
  </si>
  <si>
    <t>gold</t>
  </si>
  <si>
    <t>2023-10-21</t>
  </si>
  <si>
    <t>WOS:001073311200001</t>
  </si>
  <si>
    <t>Sasvári, P; Kaiser, T; Várföldi, K; Fási, C</t>
  </si>
  <si>
    <t>Sasvari, Peter; Kaiser, Tamas; Varfoldi, Krisztian; Fasi, Csaba</t>
  </si>
  <si>
    <t>Scientific Excellence and Publication Patterns: The Winning Applicants of the Bolyai János Research Scholarship in Hungary in 2021</t>
  </si>
  <si>
    <t>PUBLICATIONS</t>
  </si>
  <si>
    <t>Bolyai Janos Research Scholarship; MDPI; scientific excellence; open access publications; scientific career paths; scientometrics</t>
  </si>
  <si>
    <t>CO-AUTHORSHIP NETWORKS; IMPACT; INNOVATION; POLICIES</t>
  </si>
  <si>
    <t>The following paper examines some of the publishing habits observed among the winning applicants of the Bolyai Janos Research Scholarship. As an academic support programme, the Bolyai Research Scholarship forms a bridge between scholars with the title of doctor of the Hungarian Academy of Sciences (HAS) and the young generation of researchers with an academic degree. The winning applicants in 2021 were researchers under the age of 45, cooperating with international co-authors, having highly cited publications and showing a continuous publication history of 15 years on average. The scholarship holders come primarily from research centres and universities. The paper argues that the achievements of scholarship holders follow the international patterns of academic excellence and publication as well as the requirements for international cooperation and publishing mainly in open access journals. In doing so, they prefer journals under the umbrella of Elsevier for performing their publication activities; however, there has been a significant increase in those publishing in MDPI journals, recently. The results show that one-third of the applicants had published before and a fifth of them had published in one of the journals of MDPI two months after announcing the list of the winning applicants. At the same time, differences in publication traditions and award systems reveal marked differences in publication strategies and evaluation criteria across fields of science. Based on this, the descriptive statistics presented in this paper contribute to our understanding of the conscious career planning of young scholars in line with international standards.</t>
  </si>
  <si>
    <t>[Sasvari, Peter; Kaiser, Tamas; Fasi, Csaba] Univ Publ Serv, Fac Publ Governance &amp; Int Studies, H-1083 Budapest, Hungary; [Sasvari, Peter; Varfoldi, Krisztian] Univ Miskolc, Fac Mech Engn &amp; Informat, H-3515 Miskolc, Hungary</t>
  </si>
  <si>
    <t>University of Public Service; University of Miskolc</t>
  </si>
  <si>
    <t>Sasvári, P (corresponding author), Univ Publ Serv, Fac Publ Governance &amp; Int Studies, H-1083 Budapest, Hungary.;Sasvári, P (corresponding author), Univ Miskolc, Fac Mech Engn &amp; Informat, H-3515 Miskolc, Hungary.</t>
  </si>
  <si>
    <t>sasvari.peter@uni-nke.hu; kaiser.tamas@uni-nke.hu; varfoldi.krisztian@student.uni-miskolc.hu; fasi.csaba@uni-nke.hu</t>
  </si>
  <si>
    <t>Ministry of Culture and Innovation of Hungary from the National Research, Development and Innovation Fund [TKP2021-NKTA-51]</t>
  </si>
  <si>
    <t>Ministry of Culture and Innovation of Hungary from the National Research, Development and Innovation Fund</t>
  </si>
  <si>
    <t>TKP2021-NKTA-51 has been implemented with support provided by the Ministry of Culture and Innovation of Hungary from the National Research, Development and Innovation Fund, financed under the TKP2021-NKTA funding scheme.</t>
  </si>
  <si>
    <t>2304-6775</t>
  </si>
  <si>
    <t>Publications</t>
  </si>
  <si>
    <t>10.3390/publications11030043</t>
  </si>
  <si>
    <t>Information Science &amp; Library Science</t>
  </si>
  <si>
    <t>T4TH6</t>
  </si>
  <si>
    <t>WOS:001077924100001</t>
  </si>
  <si>
    <t>Rédai, D</t>
  </si>
  <si>
    <t>Redai, Dorottya</t>
  </si>
  <si>
    <t>Lesbian resistance through fairytales. The story of a children's book clashing with an authoritarian anti-gender regime in Hungary</t>
  </si>
  <si>
    <t>JOURNAL OF LESBIAN STUDIES</t>
  </si>
  <si>
    <t>Article; Early Access</t>
  </si>
  <si>
    <t>Anti-gender; lesbian; resistance; fairytale; childhood; Hungary</t>
  </si>
  <si>
    <t>A Fairytale for Everyone (Meseorszag mindenkie), a collection of 17 fairy tales, featuring LGBTQ + and gender-nonconforming characters and heroes from various disadvantaged racial/ethnic and socio-economic backgrounds was published in 2020 by the Hungarian NGO Labrisz Lesbian Association. The stories address gender relations, disability, discrimination, social justice, poverty, domestic violence, child adoption, gender transition and same-sex love. After its release, the book became the target of anti-gender attacks. It was immediately labelled as LGBT propaganda and demonised as a tool for spreading gender ideology by the far right, leading to the implementation of legislation to restrict young LGBTQ + people's rights, in the name of protecting children. In turn, these political acts triggered unprecedented national and international support for the book and the Hungarian LGBTQ + community. Meseorszag became a symbol of resistance against oppression, stigmatisation, discrimination and the increasingly autocratic regime. In this activist essay, the author tells the story of this book and reflects on lesbian resistance against anti-gender ideology, coalition-building and cultural production in present-day Hungary. She discusses the impacts of ideologically based intrusions of state control and the ongoing global media attention on Labrisz, and thinks about what ways of resistance can be imagined and effective against an authoritarian post-fascist regime.</t>
  </si>
  <si>
    <t>[Redai, Dorottya] Labrisz Lesbian Assoc, CEU Democracy Inst, Budapest, Hungary; [Redai, Dorottya] Labrisz Lesbian Assoc, CEU Democracy Inst, H-1121 Budapest, Hungary</t>
  </si>
  <si>
    <t>Rédai, D (corresponding author), Labrisz Lesbian Assoc, CEU Democracy Inst, H-1121 Budapest, Hungary.</t>
  </si>
  <si>
    <t>redaidori@labrisz.hu</t>
  </si>
  <si>
    <t>Redai, Dorottya/0000-0001-7710-0569</t>
  </si>
  <si>
    <t>Emma Goldman Snowball Award, Flax Foundation, 2020</t>
  </si>
  <si>
    <t>This work was supported by the Emma Goldman Snowball Award, Flax Foundation, 2020.</t>
  </si>
  <si>
    <t>ROUTLEDGE JOURNALS, TAYLOR &amp; FRANCIS LTD</t>
  </si>
  <si>
    <t>ABINGDON</t>
  </si>
  <si>
    <t>2-4 PARK SQUARE, MILTON PARK, ABINGDON OX14 4RN, OXON, ENGLAND</t>
  </si>
  <si>
    <t>1089-4160</t>
  </si>
  <si>
    <t>1540-3548</t>
  </si>
  <si>
    <t>J LESBIAN STUD</t>
  </si>
  <si>
    <t>J. Lesbian Stud.</t>
  </si>
  <si>
    <t>2023 AUG 31</t>
  </si>
  <si>
    <t>10.1080/10894160.2023.2255044</t>
  </si>
  <si>
    <t>AUG 2023</t>
  </si>
  <si>
    <t>Social Sciences, Interdisciplinary</t>
  </si>
  <si>
    <t>Social Sciences - Other Topics</t>
  </si>
  <si>
    <t>S0VW5</t>
  </si>
  <si>
    <t>WOS:001068442200001</t>
  </si>
  <si>
    <t>Khademi-Vidra, A; Bakos, IM</t>
  </si>
  <si>
    <t>Khademi-Vidra, Aniko; Bakos, Izabella Maria</t>
  </si>
  <si>
    <t>The Impact of Sustainable Education Practices on Food Consumption Behaviours-An Experimental Study of Agrarian School's Students in Hungary</t>
  </si>
  <si>
    <t>EUROPEAN JOURNAL OF CONTEMPORARY EDUCATION</t>
  </si>
  <si>
    <t>secondary school students; food consumption behaviour; agricultural vocational education; sustainable education; school farming; Hungary</t>
  </si>
  <si>
    <t>GARDENS; AUSTRIA; GERMANY; PROGRAM; PLANTS; YOUTH</t>
  </si>
  <si>
    <t>Hungary has a long agricultural tradition, but in recent years it has become more and more innovative, opening up to digital and sustainable trends. These trends include school-based independent farms and point-of-sale systems. While not all of the 61 vocational secondary schools in the new umbrella organisation (Agricultural Training Centres) set up by the Ministry of Agriculture are farms, our sample includes three institutions that are engaged in this type of activity. In our sampling procedure, the selection of the study population was determined by the proximity of the school to the area within our reach (max. 100 km, but in a different county) and by our personal knowledge of the head of the institution, whose willing and supportive cooperation formed the basis of our research. The 210 students in our non-representative sample were from a Jasz-Nagykun-Szolnok county institution, 114 from a Bacs-Kiskun county institution and 36 from a Csongrad county institution, making a total of 360 students. In the context of multifunctionality and sustainable education, there are many educational and pedagogical goals for such a self-driven phenomenon. Based on our empirical researches, we believe that the education system has an important role and responsibility in educating our young people to become conscious and environmentally friendly consumers, and in this spirit we have developed a proposal for an action plan (Student Enterprise Project) that could complement the agricultural practice activities in a way that is sustainable and self-development-oriented, and of course in a form that can be adapted to school.</t>
  </si>
  <si>
    <t>[Khademi-Vidra, Aniko; Bakos, Izabella Maria] Hungarian Univ Agr &amp; Life Sci, Szent Istvan Campus, Godollo, Hungary</t>
  </si>
  <si>
    <t>Hungarian University of Agriculture &amp; Life Sciences</t>
  </si>
  <si>
    <t>Bakos, IM (corresponding author), Hungarian Univ Agr &amp; Life Sci, Szent Istvan Campus, Godollo, Hungary.</t>
  </si>
  <si>
    <t>Bakos.Izabella.Maria@uni-mate.hu; khademi-vidra.aniko@uni-mate.hu</t>
  </si>
  <si>
    <t>Cherkas Global Univ Press</t>
  </si>
  <si>
    <t>Washington</t>
  </si>
  <si>
    <t>1717 N Street NW, Suite 1, Washington, District of Columbia, UNITED STATES</t>
  </si>
  <si>
    <t>2304-9650</t>
  </si>
  <si>
    <t>2305-6746</t>
  </si>
  <si>
    <t>EUR J CONTEMP EDUC</t>
  </si>
  <si>
    <t>Eur. J. Contermp. Educ.</t>
  </si>
  <si>
    <t>JUN</t>
  </si>
  <si>
    <t>10.13187/ejced.2023.2.462</t>
  </si>
  <si>
    <t>L6EB7</t>
  </si>
  <si>
    <t>Bronze</t>
  </si>
  <si>
    <t>WOS:001024165100011</t>
  </si>
  <si>
    <t>Toadere, DL</t>
  </si>
  <si>
    <t>Toadere, Dalma-lidia</t>
  </si>
  <si>
    <t>THE MAGIC OF OPERA. APPROACHES AND STRATEGIES FOR FAMILIARIZING CHILDREN WITH THE OPERATIC GENRE</t>
  </si>
  <si>
    <t>STUDIA UNIVERSITATIS BABES-BOLYAI MUSICA</t>
  </si>
  <si>
    <t>children; opera houses; educational programmes</t>
  </si>
  <si>
    <t>STYLE</t>
  </si>
  <si>
    <t>. Over the past decades, an increasing number of opera institutions in various countries have been developing educational programmes aimed at bringing children closer to the opera genre. Although the need for early engagement is recognized, many institutions focus their offerings on adolescents and young people. The educational work of opera houses aimed at children faces greater difficulties than that of orchestras. The need for material resources, work, and energy to put on performances designed specifically for children leads many institutions to offer mainly other types of programmes, such as workshops, guided tours, visits by a singer to schools, creative exploration camps, etc. In terms of repertoire, opera performances offered for children are divided into works composed for children and adaptations for children of famous works from the universal opera repertoire. The present study will examine different approaches and strategies that can contribute to the goal of helping children enter the world of opera. These will be accompanied by examples of programmes presented by several opera houses in Europe, USA, and Canada. We will then present two programmes of our very own design meant for children and offered in Cluj, conceived as a combination of an introduction to the opera genre with excerpts from masterpieces belonging to the opera genre, namely Rossini's Cenerentola (2014, 2015) at the Romanian National Opera and The Magic Flute (2022) at the Hungarian Opera House.</t>
  </si>
  <si>
    <t>[Toadere, Dalma-lidia] Babes Bolyai Univ, Fac Reformed Theol &amp; mus, Cluj Napoca, Romania</t>
  </si>
  <si>
    <t>Babes Bolyai University from Cluj</t>
  </si>
  <si>
    <t>Toadere, DL (corresponding author), Babes Bolyai Univ, Fac Reformed Theol &amp; mus, Cluj Napoca, Romania.</t>
  </si>
  <si>
    <t>dalma.toadere@ubbcluj.ro</t>
  </si>
  <si>
    <t>UNIV BABES-BOLYAI</t>
  </si>
  <si>
    <t>CLUJ-NAPOCA</t>
  </si>
  <si>
    <t>MIHAIL KOGALNICEANU NR. 1, CLUJ-NAPOCA RO-3400, ROMANIA</t>
  </si>
  <si>
    <t>1844-4369</t>
  </si>
  <si>
    <t>2065-9628</t>
  </si>
  <si>
    <t>STUD U BABES-BOL MUS</t>
  </si>
  <si>
    <t>Stud. Univ. Babes-Bolyai Mus.</t>
  </si>
  <si>
    <t>SI</t>
  </si>
  <si>
    <t>10.24193/subbmusica.2023.spiss1.11</t>
  </si>
  <si>
    <t>Music</t>
  </si>
  <si>
    <t>P2AX7</t>
  </si>
  <si>
    <t>WOS:001048730700010</t>
  </si>
  <si>
    <t>Pércsi, KN; Ujj, A; Jancsovszka, P</t>
  </si>
  <si>
    <t>Percsi, Kinga Nagyne; Ujj, Apolka; Jancsovszka, Paulina</t>
  </si>
  <si>
    <t>Segmentation of Hungarian Consumers Based on Circular Economy Values and Awareness of Food Waste</t>
  </si>
  <si>
    <t>SUSTAINABILITY</t>
  </si>
  <si>
    <t>food waste; environmental awareness; circular economy; food purchasing habits; locality</t>
  </si>
  <si>
    <t>BEHAVIOR-CHANGE; PUBLIC-HEALTH; CONSUMPTION; GUIDE</t>
  </si>
  <si>
    <t>This study aims to detect those segments among the Hungarian food consumers who are aware of the climate risks of their food consumption. In order to achieve this goal, a survey was conducted with the participation of Hungarian university students. Data from 1184 households were collected and used in Factor (Principal Component) and Cluster Analysis. Two very conscious clusters were found; both are highly qualified. One favored waste utilization, asserting that and encouraging most of its members to follow a zero-waste lifestyle. The latter mentioned that cluster members are young, and they are in a good financial situation. The findings of this study may be of interest to policy makers for environmentally responsible food consumption guidance and training for planning consumer awareness programs. Even though several previous studies have addressed the concept of consumer awareness concerning food purchase decisions, only few of them dealt with consumer awareness in the environment and climate domain in food consumption in Hungary, so this research could be considered as filling a gap.</t>
  </si>
  <si>
    <t>[Percsi, Kinga Nagyne] Hungarian Univ Agr &amp; Life Sci, Inst Agr &amp; Food Econ, H-2100 Godollo, Hungary; [Ujj, Apolka; Jancsovszka, Paulina] Hungarian Univ Agr &amp; Life Sci, Inst Rural Dev &amp; Sustainable Econ, H-2100 Godollo, Hungary</t>
  </si>
  <si>
    <t>Hungarian University of Agriculture &amp; Life Sciences; Hungarian University of Agriculture &amp; Life Sciences</t>
  </si>
  <si>
    <t>Pércsi, KN (corresponding author), Hungarian Univ Agr &amp; Life Sci, Inst Agr &amp; Food Econ, H-2100 Godollo, Hungary.</t>
  </si>
  <si>
    <t>nagyne.percsi.kinga@uni-mate.hu; ujj.apolka@uni-mate.hu; jancsovszka.paulina@uni-mate.hu</t>
  </si>
  <si>
    <t>Apolka, Ujj/0000-0002-8986-1215</t>
  </si>
  <si>
    <t>Ministry of Technology and Industry Hungary [KEHOP-3.2.1-15-2021-00037]</t>
  </si>
  <si>
    <t>Ministry of Technology and Industry Hungary</t>
  </si>
  <si>
    <t>The research was supported by the project Preparation for the transition to circular economy in the case of agricultural and green waste' of Environment and Energy Efficiency Operational Programme grant scheme of Ministry of Technology and Industry Hungary under grant no.:KEHOP-3.2.1-15-2021-00037.</t>
  </si>
  <si>
    <t>2071-1050</t>
  </si>
  <si>
    <t>SUSTAINABILITY-BASEL</t>
  </si>
  <si>
    <t>Sustainability</t>
  </si>
  <si>
    <t>MAY 30</t>
  </si>
  <si>
    <t>10.3390/su15118838</t>
  </si>
  <si>
    <t>Green &amp; Sustainable Science &amp; Technology; Environmental Sciences; Environmental Studies</t>
  </si>
  <si>
    <t>Science Citation Index Expanded (SCI-EXPANDED); Social Science Citation Index (SSCI)</t>
  </si>
  <si>
    <t>Science &amp; Technology - Other Topics; Environmental Sciences &amp; Ecology</t>
  </si>
  <si>
    <t>I9PV4</t>
  </si>
  <si>
    <t>WOS:001006036300001</t>
  </si>
  <si>
    <t>Szabó, A; Déri, A</t>
  </si>
  <si>
    <t>Szabo, Andrea; Deri, Andras</t>
  </si>
  <si>
    <t>Talk or something more? COVID-19 and youth discourses of participation</t>
  </si>
  <si>
    <t>QUALITATIVE RESEARCH JOURNAL</t>
  </si>
  <si>
    <t>Youth; Asteroid-effect; Participation; Speech act; COVID-19</t>
  </si>
  <si>
    <t>COMMUNICATIVE ACTION; YOUNG-PEOPLE; SOCIAL MEDIA; ONLINE; DELIBERATION; ADOLESCENTS; POLITICS</t>
  </si>
  <si>
    <t>PurposePolitical participation of young people has been examined, but there is a lack of research about how these participation forms are interpreted and what counts as participation for young people. The study aims to identify discourses of political participation in Hungary, where the COVID-19 restrictions during 2020-2021 have confined young people's everyday interactions and political activism to the online space for an extended period. The authors' asteroid-effect hypothesis suggests that new discourses of political participation have become more widespread, which may have reinterpreted the previous dynamics between online and offline participation.Design/methodology/approachThe authors analyse the results of six focus groups and eight interviews with young people conducted between 2021-2022 through discourse analysis.FindingsThe qualitative results show that to intellectualise the everyday discourses of youth political participation, extending its classical theories is worthwhile. While online participation has not emerged as a paramount, positive interpretational framework, a new discourse of political participation has emerged, making conversation a fundamental act.Originality/valueWhile the results are limited to Hungarian youth, the strong appearance of participation as a communicative action can have consequences to theoretical approaches of political participation. The authors believe that COVID-19 restrictions had a significant role in this change, because family talks became more politicised.</t>
  </si>
  <si>
    <t>[Szabo, Andrea] Eotvos Lorand Res Network, Inst Polit Sci, Ctr Social Sci, Budapest, Hungary; [Deri, Andras] Eotvos Lorand Univ, Inst Res Adult Educ &amp; Knowledge Management, Fac Educ &amp; Psycol, Budapest, Hungary</t>
  </si>
  <si>
    <t>Eotvos Lorand Research Network; Hungarian Academy of Sciences; Hungarian Centre for Social Sciences; Eotvos Lorand University</t>
  </si>
  <si>
    <t>Déri, A (corresponding author), Eotvos Lorand Univ, Inst Res Adult Educ &amp; Knowledge Management, Fac Educ &amp; Psycol, Budapest, Hungary.</t>
  </si>
  <si>
    <t>Szabo.Andrea@tk.hu; deri.andras@ppk.elte.hu</t>
  </si>
  <si>
    <t>Szabo, PhD, Andrea/0000-0002-7181-287X</t>
  </si>
  <si>
    <t>Hungarian Academy of Sciences [2021/19]</t>
  </si>
  <si>
    <t>Hungarian Academy of Sciences(Hungarian Academy of Sciences)</t>
  </si>
  <si>
    <t>The authors received no financial support for the authorship and publication of this article. The research is related to the High-risk Post-COVID project (2021/19) of the Hungarian Academy of Sciences.</t>
  </si>
  <si>
    <t>EMERALD GROUP PUBLISHING LTD</t>
  </si>
  <si>
    <t>BINGLEY</t>
  </si>
  <si>
    <t>HOWARD HOUSE, WAGON LANE, BINGLEY BD16 1WA, W YORKSHIRE, ENGLAND</t>
  </si>
  <si>
    <t>1443-9883</t>
  </si>
  <si>
    <t>1448-0980</t>
  </si>
  <si>
    <t>QUAL RES J</t>
  </si>
  <si>
    <t>Qual. Res. J.</t>
  </si>
  <si>
    <t>2023 MAY 4</t>
  </si>
  <si>
    <t>10.1108/QRJ-02-2023-0031</t>
  </si>
  <si>
    <t>MAY 2023</t>
  </si>
  <si>
    <t>F0IF7</t>
  </si>
  <si>
    <t>WOS:000979263200001</t>
  </si>
  <si>
    <t>Dolezal, AJ</t>
  </si>
  <si>
    <t>Dolezal, Alenka Jensterle</t>
  </si>
  <si>
    <t>Becoming a (Slovenian) Poet at the Turn of the Nineteenth Century: Male Censorship of Vida Jeraj's Poetry</t>
  </si>
  <si>
    <t>PRIMERJALNA KNJIZEVNOST</t>
  </si>
  <si>
    <t>feminist literary criticism; Slovenian poetry; Slovenian women writers; Jeraj; Vida; censorship; self-censorship</t>
  </si>
  <si>
    <t>This article analyses the gendered censorship of male writers towards the poetics and writing of Vida Jeraj (1875-1932), the most prominent Slovenian female lyrical poet of the late nineteenth and early twentieth centuries and a member of the new wave of Slovenian women writers associated with the Trieste-based publication Slovenka. This case study demonstrates the immense difficulty, if not impossibility, for a woman from a small, conservative patriarchal society on the outskirts of the Austro-Hungarian Empire to become a poet and introduce new poetics and new imagination. This was due not only to patriarchal society in general, but also to the gendered censorship of Jeraj's male colleagues and friends. We aim to analyse the gendered discourse with its misogynistic characteristics evident in the correspondence between the poet and male authors during her early period of writing, which had a profound impact on her poetic strategies. Two male critics in particular had a great influence on her style and shaped her poetic career: her friend Josip Murn-Aleksandrov (1879-1901), the impressionist poet of the Slovenian moderna literary movement; and Anton Askerc (1856-1912), the most important and celebrated Slovenian poet of the older generation and the editor of the Slovenian newspaper Ljubljanski zvon. This male censorship also meant that the young poet was forced to self-censor, as her writer's identity was very fragile. This was one of the reasons why her voice eventually fell silent.</t>
  </si>
  <si>
    <t>[Dolezal, Alenka Jensterle] Charles Univ Prague, Fac Arts, Dept South Slavic &amp; Balkan Studies, Nam Jana Palacha 2, Prague 1, Czech Republic</t>
  </si>
  <si>
    <t>Charles University Prague</t>
  </si>
  <si>
    <t>Dolezal, AJ (corresponding author), Charles Univ Prague, Fac Arts, Dept South Slavic &amp; Balkan Studies, Nam Jana Palacha 2, Prague 1, Czech Republic.</t>
  </si>
  <si>
    <t>alenka.dolezalova@ff.cuni.cz</t>
  </si>
  <si>
    <t>Slovenian-Czech research project Transformations of Intimacy in the Literary Discourse of the Slovenian Moderna [21-47320L, ARRS J6-3134]; Cooperatio program, Research area Literature/Medievistics (Charles University, Czech Republic)</t>
  </si>
  <si>
    <t>Slovenian-Czech research project Transformations of Intimacy in the Literary Discourse of the Slovenian Moderna; Cooperatio program, Research area Literature/Medievistics (Charles University, Czech Republic)</t>
  </si>
  <si>
    <t>The author acknowledges financial support from the Slovenian-Czech research project Transformations of Intimacy in the Literary Discourse of the Slovenian Moderna (GACR project 21-47320L and ARRS J6-3134). The work was also supported by the Cooperatio program, Research area Literature/Medievistics (Charles University, Czech Republic).</t>
  </si>
  <si>
    <t>SLOVENE COMPARATIVE LITERATURE ASSOC</t>
  </si>
  <si>
    <t>LJUBLJANA</t>
  </si>
  <si>
    <t>ASKERCEVA 2, LJUBLJANA, 1000, SLOVENIA</t>
  </si>
  <si>
    <t>0351-1189</t>
  </si>
  <si>
    <t>PRIM KNJIZEV</t>
  </si>
  <si>
    <t>Prim. Knjizev.</t>
  </si>
  <si>
    <t>MAY</t>
  </si>
  <si>
    <t>10.3986/pkn.v46.i1.04</t>
  </si>
  <si>
    <t>Literature, Slavic</t>
  </si>
  <si>
    <t>Arts &amp; Humanities Citation Index (A&amp;HCI)</t>
  </si>
  <si>
    <t>Literature</t>
  </si>
  <si>
    <t>H5PW2</t>
  </si>
  <si>
    <t>WOS:000996490200006</t>
  </si>
  <si>
    <t>Leonard, LB; Schroeder, ML</t>
  </si>
  <si>
    <t>Leonard, Laurence B.; Schroeder, Mariel L.</t>
  </si>
  <si>
    <t>The study of children with developmental language disorder beyond English: a tutorial</t>
  </si>
  <si>
    <t>LANGUAGE ACQUISITION</t>
  </si>
  <si>
    <t>SPANISH-SPEAKING CHILDREN; SUBJECT-VERB AGREEMENT; 3RD-PERSON SINGULAR S; GRAMMATICAL MORPHOLOGY; CLINICAL MARKERS; CLITIC PRONOUNS; CLAUSE COMPREHENSION; TYPICAL DEVELOPMENT; NONWORD-REPETITION; BILINGUAL-CHILDREN</t>
  </si>
  <si>
    <t>The main goal of this tutorial is to promote the study of children with developmental language disorder (DLD) across different languages of the world. The cumulative effect of these efforts is likely to be a set of more compelling and comprehensive theories of language learning difficulties and, possibly, of language acquisition in general. Benefits to children and local societies are also likely to accrue. After presenting some of the initial considerations involved in the cross-linguistic study of children with language disorders, we provide examples of the types of questions that might be asked. The examples are informed by our own collaborative work studying children DLD across the languages of Cantonese, Finnish, German, Hebrew, Hungarian, Italian, Spanish, Swedish, and Turkish, as well as English. Examples from investigators' work on other languages are also included. We discuss within-language comparisons of children with DLD and their same-age and younger typically developing peers as well as between-language comparisons of children with DLD. Examples concern issues of morphophonology, prosody, syntactic movement, verb paradigm complexity, and underlying mechanisms, among others. These examples-tied as they are to current theories and hypotheses-are necessarily limited to the types of languages already receiving investigative attention. Through the participation of child language scholars from a wider set of disciplines we can expand the number and types of languages studied and, as a consequence, greatly enhance our understanding of childhood language disorders.</t>
  </si>
  <si>
    <t>[Leonard, Laurence B.; Schroeder, Mariel L.] Purdue Univ, W Lafayette, IN USA; [Leonard, Laurence B.] Dept Speech Language &amp; Hearing Sci, 715 Clin Dr,Lyles Porter Hall, W Lafayette, IN 47907 USA</t>
  </si>
  <si>
    <t>Purdue University System; Purdue University West Lafayette Campus; Purdue University</t>
  </si>
  <si>
    <t>Leonard, LB (corresponding author), Dept Speech Language &amp; Hearing Sci, 715 Clin Dr,Lyles Porter Hall, W Lafayette, IN 47907 USA.</t>
  </si>
  <si>
    <t>xdxl@purdue.edu</t>
  </si>
  <si>
    <t>Leonard, Laurence/0000-0002-9189-4438</t>
  </si>
  <si>
    <t>National Institute on Deafness and Other Communication Disorders of the National Institutes of Health, USA [R01 DC00458, R01 DC009574]</t>
  </si>
  <si>
    <t>National Institute on Deafness and Other Communication Disorders of the National Institutes of Health, USA</t>
  </si>
  <si>
    <t>AcknowledgmentsMost cross-linguistic studies are collaborative, and the same is definitely true of the authors' work on DLD. The authors' cited studies of DLD-in Cantonese, Finnish, German, Hebrew, Hungarian, Italian, Spanish, Swedish, Turkish, and even English-could never have been accomplished without the expertise and leadership of the authors' many colleagues. Their contribution to our understanding of DLD cannot be overstated.</t>
  </si>
  <si>
    <t>1048-9223</t>
  </si>
  <si>
    <t>1532-7817</t>
  </si>
  <si>
    <t>LANG ACQUIS</t>
  </si>
  <si>
    <t>Lang. Acquisition</t>
  </si>
  <si>
    <t>2023 APR 23</t>
  </si>
  <si>
    <t>10.1080/10489223.2023.2197891</t>
  </si>
  <si>
    <t>APR 2023</t>
  </si>
  <si>
    <t>Linguistics; Language &amp; Linguistics</t>
  </si>
  <si>
    <t>Social Science Citation Index (SSCI); Arts &amp; Humanities Citation Index (A&amp;HCI)</t>
  </si>
  <si>
    <t>Linguistics</t>
  </si>
  <si>
    <t>E2EU7</t>
  </si>
  <si>
    <t>hybrid</t>
  </si>
  <si>
    <t>WOS:000973739400001</t>
  </si>
  <si>
    <t>Dierickx, S; Bisagno, E; Varga-Sabján, D; Morva, D; Linde-Ozola, Z; László, N; Cadamuro, A; Mosleh, DB; Rózsa, M; De Fazio, GL; Gruber, A; Kandate, A; Blom, JMC; Wuyts, D</t>
  </si>
  <si>
    <t>Dierickx, Serafine; Bisagno, Elisa; Varga-Sabjan, Dora; Morva, Dorottya; Linde-Ozola, Zane; Laszlo, Noemi; Cadamuro, Alessia; Mosleh, Dima Bou; Rozsa, Monika; De Fazio, Giovanna Laura; Gruber, Andrea; Kandate, Annija; Blom, Johanna M. C.; Wuyts, Dorien</t>
  </si>
  <si>
    <t>Trauma-informed care in childcare organisations to support children exposed to child maltreatment: Joint conclusions of four European countries</t>
  </si>
  <si>
    <t>CHILD ABUSE REVIEW</t>
  </si>
  <si>
    <t>child abuse; childcare; infant trauma; trauma-informed care</t>
  </si>
  <si>
    <t>HEALTH-CARE; EXPERIENCES; ASSOCIATIONS</t>
  </si>
  <si>
    <t>Trauma-informed care is emerging as a promising good practice to recognise, treat and prevent trauma in young children. The use of trauma-informed care in childcare organisations might have a positive impact on children who suffer from child maltreatment. The current study organised desk research and focus group discussions with professional experts in Latvia, Italy, Hungary and Belgium to assess if trauma-informed care is known, applied or taught. The joint conclusions of the desk research and the focus group discussions demonstrated that childcare professionals currently lack the knowledge, skills and attitude to engage in trauma-informed care. Even though they have ways to prevent and tackle trauma, these ways are often based on gut feeling or experience and are not formalised or explicitly addressed. This lack of conscious knowhow is an issue that possibly leads to underreporting of situations of child maltreatment and a lack of attuned responses to children suffering from child maltreatment. Overall, there were no training initiatives focused on trauma-informed care for childcare professionals, which might explain why these good practices do not reach the sector.</t>
  </si>
  <si>
    <t>[Dierickx, Serafine; Mosleh, Dima Bou; Wuyts, Dorien] Univ Coll Leuven Limburg UCLL, Expertise Ctr Resilient People, Leuven, Belgium; [Dierickx, Serafine] Katholieke Univ Leuven, Fac Psychol &amp; Educ Sci, Leuven, Belgium; [Bisagno, Elisa; Cadamuro, Alessia; Blom, Johanna M. C.] Univ Modena &amp; Reggio Emilia, Dept Biomed Metab &amp; Neural Sci, Modena, Italy; [Varga-Sabjan, Dora; Morva, Dorottya; Laszlo, Noemi; Rozsa, Monika; Gruber, Andrea] Pressley Ridge Hungary Fdn, Budapest, Hungary; [Linde-Ozola, Zane] Univ Latvia, Fac Humanities, Dept Anthropol, Riga, Latvia; [De Fazio, Giovanna Laura] Univ Modena &amp; Reggio Emilia, Dept Law, Modena, Italy; [Kandate, Annija] Ctr Dardedze, Riga, Latvia</t>
  </si>
  <si>
    <t>KU Leuven; Universita di Modena e Reggio Emilia; University of Latvia; Universita di Modena e Reggio Emilia</t>
  </si>
  <si>
    <t>Dierickx, S (corresponding author), Univ Coll Leuven Limburg, Expertise Ctr Resilient People Res &amp; Expertise, Leuven, Limburg, Belgium.</t>
  </si>
  <si>
    <t>serafine.dierickx@ucll.be</t>
  </si>
  <si>
    <t>Dierickx, Serafine/ADU-2480-2022</t>
  </si>
  <si>
    <t>Dierickx, Serafine/0000-0001-9406-8919; Bou Mosleh, Dima/0000-0001-6179-9248; Linde-Ozola, Zane/0000-0002-0987-8851; Bisagno, Elisa/0000-0002-2109-7652; Laszlo, Noemi/0000-0002-5726-8265</t>
  </si>
  <si>
    <t>WILEY</t>
  </si>
  <si>
    <t>HOBOKEN</t>
  </si>
  <si>
    <t>111 RIVER ST, HOBOKEN 07030-5774, NJ USA</t>
  </si>
  <si>
    <t>0952-9136</t>
  </si>
  <si>
    <t>1099-0852</t>
  </si>
  <si>
    <t>CHILD ABUSE REV</t>
  </si>
  <si>
    <t>Child Abus. Rev.</t>
  </si>
  <si>
    <t>2023 MAR 2</t>
  </si>
  <si>
    <t>10.1002/car.2821</t>
  </si>
  <si>
    <t>MAR 2023</t>
  </si>
  <si>
    <t>Family Studies; Social Work</t>
  </si>
  <si>
    <t>Social Science Citation Index (SSCI)</t>
  </si>
  <si>
    <t>9N1YC</t>
  </si>
  <si>
    <t>WOS:000942713300001</t>
  </si>
  <si>
    <t>Dorottya, TH; Virág, V</t>
  </si>
  <si>
    <t>Dorottya, Teveli-Horvath; Virag, Varga</t>
  </si>
  <si>
    <t>Housing preferences of the Hungarian creative youth and its changes in the light of COVID-19-results of a longitudinal focus group study</t>
  </si>
  <si>
    <t>TER ES TARSADALOM</t>
  </si>
  <si>
    <t>creative class; residential preferences; COVID-19</t>
  </si>
  <si>
    <t>In Hungary, the emigration of creative young people to the capital or to large cities abroad is a particular challenge for rural areas. However, it can be seen that COVID-19 has significantly reshaped this trend over the past two years. These tendencies are particularly important to examine as the presence and economic activity of human capital has a significant impact on the competitiveness and resilience of cities. In addition to the complex indicators and city rankings synthesizing primarily quantitative data, it may also be important to gain a qualitative understanding of the current attractiveness and repulsion factors.The aim of the paper is to nuance the choice of residential preferences of creative young people in Hungary and the changes in their motivations under the influence of COVID-19. A framework of a longitudinal qualitative study was used as a continuation and supplement of the previously conducted quantitative research of the authors, examining the young, highly qualified workforce attraction potential of Hungarian axial cities and middle-sized cities.The empirical part of the research is based on eight focus groups, four of which were conducted in person in June 2019 and four more times in June 2021, with the same 23 young participants. In the first phase of the research, 9 main motivational factors had been identified for choosing a place of residence, whose order of priorities was significantly modified by COVID-19 and by the change in the life situation of the participants (place of residence, work, study status, marital status).As a result of the study, it can be seen that while moving (back) to the countryside was still unavailable to many in 2019 due to practical constraints such as higher education, employment and social life, COVID-19 -and subsequent home office, the appreciation of the natural environment and the family -catalysed and accelerated the decision for many young people to move to the countryside. It should be noted that in the examined group, due to their age and change in status, a kind of value restructuring can be observed regardless of the pandemic.Overall, the vast majority of young people interviewed for this research have either moved to the agglomeration of Budapest or to the countryside, or are thinking about changing residential location.</t>
  </si>
  <si>
    <t>[Dorottya, Teveli-Horvath; Virag, Varga] Budapesti Corvinus Egyet, Gazdasagfoldrajz &amp; Varosfejlesztes Tanszek, Fovdm Ter 8, H-1093 Budapest, Hungary</t>
  </si>
  <si>
    <t>Corvinus University Budapest</t>
  </si>
  <si>
    <t>Dorottya, TH (corresponding author), Budapesti Corvinus Egyet, Gazdasagfoldrajz &amp; Varosfejlesztes Tanszek, Fovdm Ter 8, H-1093 Budapest, Hungary.</t>
  </si>
  <si>
    <t>dorottya.teveli-horvath@uni-corvinus.hu; virag.varga@uni-corvinus.hu</t>
  </si>
  <si>
    <t>CENTRE ECONOMIC &amp; REGIONAL STUDIES, HUNGARIAN ACAD SCI, INST REGIONAL STUD</t>
  </si>
  <si>
    <t>BUDAPEST</t>
  </si>
  <si>
    <t>BUDAORSI 45 III EMELET, BUDAPEST, H-1112, HUNGARY</t>
  </si>
  <si>
    <t>2062-9923</t>
  </si>
  <si>
    <t>TER TARSAD</t>
  </si>
  <si>
    <t>Ter Tarsad.</t>
  </si>
  <si>
    <t>10.17649/TET.37.1.3414</t>
  </si>
  <si>
    <t>Geography</t>
  </si>
  <si>
    <t>C3LO8</t>
  </si>
  <si>
    <t>WOS:000960973500004</t>
  </si>
  <si>
    <t>Sára, LA</t>
  </si>
  <si>
    <t>Sara, Ligeti Anna</t>
  </si>
  <si>
    <t>Hungarians in the United Kingdom: End of an era?</t>
  </si>
  <si>
    <t>emigration; return migration; United Kingdom; Brexit; COVID-19</t>
  </si>
  <si>
    <t>RETURN MIGRATION; MIGRANTS; BREXIT</t>
  </si>
  <si>
    <t>Emigration to the United Kingdom became a symbol of the post-2004 EU enlargement migration processes in Hungary, which were increasingly characterised by the long-term outmigration of highly educated, urban youth from the early 2010s. This paper seeks to answer how the structure and social composition of intra-EU migration of Hungarians - and especially towards the UK - changed in the last decade, and how the Brexit referendum and the COVID-19 pandemic affected those changes. In doing so, a longitudinal analysis of administrative data on emigration and return migration will be carried out. Outmigration in the 2010s reached its peak in the middle of the decade, first for the UK and later for other European destinations, then started to decline subsequently. In parallel with the growth of emigrant stocks, also the pool of potential returners increased, which made possible a consequent acceleration of return migration in the second half of the decade. As a result, however the UK has lost much of its attractiveness by today - in 2021 only 5% of Hungarian emigrants chose it as a destination - almost one in five (17%) of the returners resided previously in this country. In addition to the changes in the volume of emigration and return migration, mobility patterns had also changed significantly in the second half of the decade shifting towards circular and short-term mobility forms. Meanwhile, the demographic base of emigration had broadened, expanding to a wider range of age and occupational composition, with the increased importance of workers in the industrial and service sectors. Although this shift can be observed in all European destinations, the UK continues to be a receiving country of younger age groups of long-term migrants, with a higher proportion of professionals and service sector workers and those emigrating from urban areas. In addition to emigration trends, two major events in the second half of the decade had a significant impact on return migration to the UK. While the Brexit referendum has mostly stimulated the return migration of Hungarians who have been living abroad fora longer period of time and its impact can be said to be long-lasting, the Covid outbreak has caused a more temporary shift, mainly for short-term mobility, which seems to stabilise from 2021 onwards. However, the impact of the epidemic on the return migration of Hungarians living in the UK was much smaller than for those living in EU Member States, which is related to the occupational structure of Hungarians in England, the degree of integration and the low number of short-term, circular and seasonal mobility movements most affected by Covid.</t>
  </si>
  <si>
    <t>[Sara, Ligeti Anna] Kozponti Statisztikai Hivatal, Nepszamlalasi &amp; Nepesedesi Stat Foosztaly, Kelet Karoly Utca 5-7, H-1024 Budapest, Hungary; [Sara, Ligeti Anna] Tarsadalomtudomanyi Kutatokozpont, Toth Kalman U 4, H-1097 Budapest, Hungary</t>
  </si>
  <si>
    <t>Eotvos Lorand Research Network; Hungarian Academy of Sciences; Hungarian Centre for Social Sciences</t>
  </si>
  <si>
    <t>Sára, LA (corresponding author), Kozponti Statisztikai Hivatal, Nepszamlalasi &amp; Nepesedesi Stat Foosztaly, Kelet Karoly Utca 5-7, H-1024 Budapest, Hungary.;Sára, LA (corresponding author), Tarsadalomtudomanyi Kutatokozpont, Toth Kalman U 4, H-1097 Budapest, Hungary.</t>
  </si>
  <si>
    <t>anna.ligeti@ksh.hu</t>
  </si>
  <si>
    <t>10.17649/TET.37.1.3463</t>
  </si>
  <si>
    <t>WOS:000960973500007</t>
  </si>
  <si>
    <t>Schnepf, SV; Bastianelli, E; Blasko, Z</t>
  </si>
  <si>
    <t>Schnepf, Sylke, V; Bastianelli, Elena; Blasko, Zsuzsa</t>
  </si>
  <si>
    <t>What can explain the socio-economic gap in international student mobility uptake? Similarities between Germany, Hungary, Italy, and the UK</t>
  </si>
  <si>
    <t>EUROPEAN EDUCATIONAL RESEARCH JOURNAL</t>
  </si>
  <si>
    <t>International student mobility; Erasmus+; unequal uptake; inequality; segregation; student support; university excellence; Germany; Hungary; Italy; UK</t>
  </si>
  <si>
    <t>HIGHER-EDUCATION; STUDYING ABROAD; STAY</t>
  </si>
  <si>
    <t>International student mobility (ISM) prepares young people for the challenges of global and multicultural environments. However, disadvantaged students have lower participation rates in mobility schemes and, hence, benefit less from their positive impacts on career progression. Therefore, policymakers aim to make mobility programs more inclusive. Nevertheless, it is far from clear how policy design can achieve this aim. This study investigates factors driving inequality in international student mobility uptake. The study's novelty is twofold: first, in contrast to most existing studies it does not only investigate individual but also university characteristics as possible drivers of unequal uptake. This is possible due to the use of rich graduate survey and administrative data merged with university-level European Tertiary Education Register (ETER) data. Second, the study compares results across four European countries. Results show that the socio-economic mobility gap remains still sizable even when taking university characteristics into account. However, universities matter considerably and especially student compositions in terms of socio-economic background and ability contribute to unequal ISM uptake. As a consequence, intergovernmental policies should aim to distribute grants and mobility opportunities more equally across all universities, independent of their student composition.</t>
  </si>
  <si>
    <t>[Schnepf, Sylke, V] European Commiss, Joint Res Ctr JRC, Monitoring Indicators &amp; Impact Evaluat Unit, Ispra, Italy; [Bastianelli, Elena] Univ Florence, Dept Stat Comp Sci &amp; Applicat, Florence, Italy; [Blasko, Zsuzsa] European Commiss, Joint Res Ctr JRC, Ispra, Italy; [Schnepf, Sylke, V] European Commiss, Joint Res Ctr, Via Fermi 2749, TP 26b, I-21020 Ispra, Italy</t>
  </si>
  <si>
    <t>European Commission Joint Research Centre; EC JRC ISPRA Site; University of Florence; European Commission Joint Research Centre; EC JRC ISPRA Site; European Commission Joint Research Centre; EC JRC ISPRA Site</t>
  </si>
  <si>
    <t>Schnepf, SV (corresponding author), European Commiss, Joint Res Ctr, Via Fermi 2749, TP 26b, I-21020 Ispra, Italy.</t>
  </si>
  <si>
    <t>Sylke.SCHNEPF@ec.europa.eu</t>
  </si>
  <si>
    <t>Bastianelli, Elena/0000-0002-4474-2968</t>
  </si>
  <si>
    <t>SAGE PUBLICATIONS LTD</t>
  </si>
  <si>
    <t>LONDON</t>
  </si>
  <si>
    <t>1 OLIVERS YARD, 55 CITY ROAD, LONDON EC1Y 1SP, ENGLAND</t>
  </si>
  <si>
    <t>1474-9041</t>
  </si>
  <si>
    <t>EUR EDUC RES J</t>
  </si>
  <si>
    <t>Eur. Educ. Res. J.</t>
  </si>
  <si>
    <t>2022 DEC 8</t>
  </si>
  <si>
    <t>10.1177/14749041221135080</t>
  </si>
  <si>
    <t>DEC 2022</t>
  </si>
  <si>
    <t>6U4BR</t>
  </si>
  <si>
    <t>WOS:000894314100001</t>
  </si>
  <si>
    <t>Kallius, A; Adriaans, R</t>
  </si>
  <si>
    <t>Kallius, Annastiina; Adriaans, Rik</t>
  </si>
  <si>
    <t>THE MEME RADAR: Locating Liberalism in Illiberal Hungary</t>
  </si>
  <si>
    <t>CULTURAL ANTHROPOLOGY</t>
  </si>
  <si>
    <t>Hungary; memes; political parody; authoritarianism; propaganda; social media; liber-alism</t>
  </si>
  <si>
    <t>MEDIA; POLITICS; CONTINUITY; DEMOCRACY; EUROPE; PARODY</t>
  </si>
  <si>
    <t>This article examines the social media practices through which young Hungarians deliberate the workings of truth and the meanings of liberalism under Viktor Orba'n's authoritarian regime. Noting similarities between ubiquitous government propaganda billboards and the aesthetics of parodic social media content, these youth increasingly perceive everyday situations as internet memes. Navigating generational differences, class antagonisms, and rural-urban divisions, for them, seeing the world as a meme anchors the youth's sense of truth and untruth and liberal identity in a polarized political field. We trace the everyday practices of montage through which conspirato-rial billboard campaigns and the parodic forms of internet memes become linked, and observe how the visual, visceral, and networked sensibilities of meme culture help neu-tralize illiberal propaganda by turning it into a source of the self.</t>
  </si>
  <si>
    <t>[Kallius, Annastiina] Univ Helsinki, Helsinki, Finland; [Adriaans, Rik] UCL, London, England</t>
  </si>
  <si>
    <t>University of Helsinki; University of London; University College London</t>
  </si>
  <si>
    <t>Kallius, A (corresponding author), Univ Helsinki, Helsinki, Finland.</t>
  </si>
  <si>
    <t>SOC CULTURAL ANTHROPOLOGY</t>
  </si>
  <si>
    <t>HOUSTON</t>
  </si>
  <si>
    <t>DEPT ANTHROPOLOGY, MS-20, RICE UNIV, PO BOX 1892, HOUSTON, TX 77251 USA</t>
  </si>
  <si>
    <t>0886-7356</t>
  </si>
  <si>
    <t>1548-1360</t>
  </si>
  <si>
    <t>CULT ANTHROPOL</t>
  </si>
  <si>
    <t>Cult. Anthropol.</t>
  </si>
  <si>
    <t>NOV</t>
  </si>
  <si>
    <t>10.14506/ca37.4.04</t>
  </si>
  <si>
    <t>Anthropology</t>
  </si>
  <si>
    <t>6G3ZM</t>
  </si>
  <si>
    <t>gold, Green Published</t>
  </si>
  <si>
    <t>WOS:000884693700004</t>
  </si>
  <si>
    <t>Rudnák, I; Alshaabani, A; Wu, JJ</t>
  </si>
  <si>
    <t>Rudnak, Ildiko; Alshaabani, Ayman; Wu, Jingjing</t>
  </si>
  <si>
    <t>The Relationship between Perceived Organizational Support and the Intentions of International Students in Hungary to Stay in Hungary: The Role of Conflict Climate and Intercultural Adjustment</t>
  </si>
  <si>
    <t>perceived organizational support; conflict management climate; intercultural adjustment; intention to stay; international students in Hungary</t>
  </si>
  <si>
    <t>CROSS-CULTURAL ADJUSTMENT; PERSON-ENVIRONMENT FIT; MANAGEMENT STYLES; SKILLED MIGRANTS; WORK ADJUSTMENT; MEDIATING ROLE; BRAIN-DRAIN; MOTIVATION; MIGRATION; SUCCESS</t>
  </si>
  <si>
    <t>In recent years, Hungary has seen a dramatic increase in the number of international students, particularly since the government launched a scholarship program to encourage more talented overseas students to study at Hungarian universities. The mobilities of these students have notably increased their participation in part-time jobs or internships in the host country. These work experiences could broaden the perspectives of international students regarding the organizational operation modes in the host country's firms; moreover, they may impact their ability to interculturally adjust to the host country's culture, clarifying their intentions to stay or not. This article attempts to find out how perceived organizational support (POS) affects international students' plans to stay and work abroad (IS), as well as what roles conflict management climate (CMC) and intercultural adjustment (IA) play in this relationship. A linear snowball sampling method was used to collect the data. The study's sample was taken from international students in Hungary with part-time jobs or internships. A self-administrated questionnaire was distributed to the participants through online channels. The PLS-SEM method was used to empirically test the proposed hypothesis. Later, a total of 433 valid answers were used for the analysis. The results reveal that POS positively and significantly affects CMC and IA but has no significant effect on IS. Moreover, IA is the only factor that has a direct impact on IS and it shows a significant mediating impact on the relationship between POS and IS. The findings contribute to the success of Hungarian organizations in retaining talented young (or soon-to-graduate) employees in their companies by encouraging their intentions to stay in the country.</t>
  </si>
  <si>
    <t>[Rudnak, Ildiko; Alshaabani, Ayman; Wu, Jingjing] Hungarian Univ Agr &amp; Life Sci MATE, Doctoral Sch Econ &amp; Reg Sci, H-2100 Godollo, Hungary</t>
  </si>
  <si>
    <t>Alshaabani, A (corresponding author), Hungarian Univ Agr &amp; Life Sci MATE, Doctoral Sch Econ &amp; Reg Sci, H-2100 Godollo, Hungary.</t>
  </si>
  <si>
    <t>a.shaabany@gmail.com</t>
  </si>
  <si>
    <t>Rudnak, Ildiko/GWQ-9928-2022</t>
  </si>
  <si>
    <t>Alshaabani, Ayman/0000-0003-4533-2765; Rudnak, Ildiko/0000-0003-1352-2126</t>
  </si>
  <si>
    <t>10.3390/su142114025</t>
  </si>
  <si>
    <t>6C8ZS</t>
  </si>
  <si>
    <t>WOS:000882295400001</t>
  </si>
  <si>
    <t>Dobbins, M; Horváth, B; Labanino, RP</t>
  </si>
  <si>
    <t>Dobbins, Michael; Horvath, Brigitte; Labanino, Rafael Pablo</t>
  </si>
  <si>
    <t>Are post-communist interest organizations learning to lobby? Exploring the coming-of-age of Central and Eastern European interest groups</t>
  </si>
  <si>
    <t>DEMOCRATIZATION</t>
  </si>
  <si>
    <t>Central and Eastern Europe; interest groups; professionalization; interest intermediation; civil society</t>
  </si>
  <si>
    <t>ORGANIZED INTERESTS; BUSINESS INTERESTS; STATE; DEMOCRACIES; GOVERNANCE; POLITICS; HUNGARY; ACCESS; PROFESSIONALIZATION; PARTICIPATION</t>
  </si>
  <si>
    <t>Countless scholars have explored the emergence, stability and transformation of interest intermediation structures in western democracies and beyond [Jahn, Changing of the Guard; Schmitter, Corporatism is Dead!; Siaroff, Corporatism in 24 Industrial Democracies.]. In this article we take a new avenue by exploring the micro-level impact of (quasi-)representation monopolies and high or low access on organized interests, namely at the level of groups themselves. Looking at Central and Eastern European organizations, we assess how the inclusion within or exclusion from frequent interactions with the state impacts the internal development of organized interests? Do excluded groups seek to professionalize their operations to increase their chances of eventually accessing policy-makers? Do they expand ties with other groups to increase their joint political clout? Or do they flee the national political arena and focus more on regional- or European-level activities? Based on a survey of Central and Eastern European organized interests, the analysis reveals that political inclusion indeed strongly enhances organizational development and intergroup cooperation. Yet, we also show that even occasional political participation boosts the lobbying capacities of organizations, in particular younger, mainly civic organizations. Altogether, the data shed positive light on the responsiveness of interest organizations operating in a region previously often overlooked in interest group research.</t>
  </si>
  <si>
    <t>[Dobbins, Michael; Horvath, Brigitte; Labanino, Rafael Pablo] Univ Konstanz, Dept Polit &amp; Publ Adm, Constance, Germany</t>
  </si>
  <si>
    <t>University of Konstanz</t>
  </si>
  <si>
    <t>Dobbins, M (corresponding author), Univ Konstanz, Dept Polit &amp; Publ Adm, Constance, Germany.</t>
  </si>
  <si>
    <t>michael.dobbins@uni-konstanz.de</t>
  </si>
  <si>
    <t>; Labanino, Rafael Pablo/ABA-7267-2020</t>
  </si>
  <si>
    <t>Horvathova, Brigitte/0000-0002-2611-5303; Labanino, Rafael Pablo/0000-0001-5518-0748</t>
  </si>
  <si>
    <t>Deutsche Forschungsgemeinschaft [DO 1590/3-1]</t>
  </si>
  <si>
    <t>Deutsche Forschungsgemeinschaft(German Research Foundation (DFG))</t>
  </si>
  <si>
    <t>This work was supported by Deutsche Forschungsgemeinschaft [grant number DO 1590/3-1].</t>
  </si>
  <si>
    <t>1351-0347</t>
  </si>
  <si>
    <t>1743-890X</t>
  </si>
  <si>
    <t>Democratization</t>
  </si>
  <si>
    <t>OCT 3</t>
  </si>
  <si>
    <t>10.1080/13510347.2022.2046558</t>
  </si>
  <si>
    <t>MAY 2022</t>
  </si>
  <si>
    <t>Political Science</t>
  </si>
  <si>
    <t>Government &amp; Law</t>
  </si>
  <si>
    <t>5U7SJ</t>
  </si>
  <si>
    <t>WOS:000793047300001</t>
  </si>
  <si>
    <t>Bereményi, BA</t>
  </si>
  <si>
    <t>Beremenyi, Balint Abel</t>
  </si>
  <si>
    <t>Between choices and going with the flow. Career guidance and Roma young people in Hungary</t>
  </si>
  <si>
    <t>INTERNATIONAL JOURNAL FOR EDUCATIONAL AND VOCATIONAL GUIDANCE</t>
  </si>
  <si>
    <t>Career guidance; Disadvantaged Roma youth; School-to-work transition</t>
  </si>
  <si>
    <t>SCHOOL; YOUTH; TRANSITIONS</t>
  </si>
  <si>
    <t>This paper enquires into how disadvantaged Hungarian Roma youth make decisions concerning their educational and early career trajectories, who guides them, and whether the main guidance agents and services are available to them particularly at the time of their school-to-work transition (STWT). Data was collected in a Hungarian city and its surroundings among 35 Roma young people between the ages of 18 and 30 through life-course interviews. In this paper, I analyse respondents' life trajectories in respect of three forms of guidance they received, aiming to describe the mix of 'substitute guidance' Roma young people obtain, and its influence on their choices with respect to STWT. Findings suggest that the messy set of formal and informal guidance agents, services, and activities in Hungary tends to be contingent, discontinuous, segmented, non-specialized, and biased.</t>
  </si>
  <si>
    <t>[Beremenyi, Balint Abel] Cent European Univ, Democracy Inst, Budapest, Hungary; [Beremenyi, Balint Abel] Pompeu Fabra Univ, Dept Commun, Barcelona, Spain</t>
  </si>
  <si>
    <t>Central European University; Pompeu Fabra University</t>
  </si>
  <si>
    <t>Bereményi, BA (corresponding author), Cent European Univ, Democracy Inst, Budapest, Hungary.;Bereményi, BA (corresponding author), Pompeu Fabra Univ, Dept Commun, Barcelona, Spain.</t>
  </si>
  <si>
    <t>beremenyi.abel@gmail.com</t>
  </si>
  <si>
    <t>Beremenyi, Balint Abel/AAF-4269-2020</t>
  </si>
  <si>
    <t>Beremenyi, Balint Abel/0000-0002-2293-3923</t>
  </si>
  <si>
    <t>H2020 Marie Sklodowska-Curie Actions [845196]; Marie Curie Actions (MSCA) [845196] Funding Source: Marie Curie Actions (MSCA)</t>
  </si>
  <si>
    <t>H2020 Marie Sklodowska-Curie Actions(Marie Curie ActionsHorizon 2020); Marie Curie Actions (MSCA)(Marie Curie Actions)</t>
  </si>
  <si>
    <t>Funding was supported by H2020 Marie Sklodowska-Curie Actions (Grant No. 845196).</t>
  </si>
  <si>
    <t>SPRINGER</t>
  </si>
  <si>
    <t>DORDRECHT</t>
  </si>
  <si>
    <t>VAN GODEWIJCKSTRAAT 30, 3311 GZ DORDRECHT, NETHERLANDS</t>
  </si>
  <si>
    <t>1873-0388</t>
  </si>
  <si>
    <t>1573-1782</t>
  </si>
  <si>
    <t>INT J EDUC VOCAT GUI</t>
  </si>
  <si>
    <t>Int. J. Educ. Vocat. Guid.</t>
  </si>
  <si>
    <t>OCT</t>
  </si>
  <si>
    <t>10.1007/s10775-022-09536-0</t>
  </si>
  <si>
    <t>MAR 2022</t>
  </si>
  <si>
    <t>Education &amp; Educational Research; Psychology, Applied</t>
  </si>
  <si>
    <t>Education &amp; Educational Research; Psychology</t>
  </si>
  <si>
    <t>P7PA8</t>
  </si>
  <si>
    <t>hybrid, Green Published</t>
  </si>
  <si>
    <t>WOS:000777349000001</t>
  </si>
  <si>
    <t>Civelek, M; Krajcík, V</t>
  </si>
  <si>
    <t>Civelek, Mehmet; Krajcik, Vladimir</t>
  </si>
  <si>
    <t>How do SMEs from different countries perceive export impediments depending on their firm-level characteristics? System approach</t>
  </si>
  <si>
    <t>OECONOMIA COPERNICANA</t>
  </si>
  <si>
    <t>SMEs; export barriers; firm size-age-sector; Czech-Slovak-Hungarian SMEs; export risk</t>
  </si>
  <si>
    <t>MEDIUM-SIZED ENTERPRISES; INTERNATIONALIZATION; BUSINESS; BARRIERS; MANAGEMENT; CZECH; INNOVATIVENESS; CAPABILITIES; PERFORMANCE; PERCEPTION</t>
  </si>
  <si>
    <t>Research background: The differences in the legal structures, tax rates, and cultural-linguistic issues of various countries have always been a significant concern for SMEs in their exporting activities and internationalization processes. However, since firm-level characteristics might provide some advantages or disadvantages in their operations. their perceptions of export. impediments might vary across size, age, and sector groups. Purpose of the article: This paper investigates the perceptions of export impediments by 408 larger-smaller, older-younger, and manufacturing-non-manufacturing Czech. Slovakian and Hungarian SMEs in a country-based perspective. Methods: The researchers use the random sampling method to create research samples and employ an internet-mediated questionnaire to collect the research data. The researchers use both Independent Sample T-test and ANOVA analyses to find differences between size, age, and sector groups. Findings &amp; able added: While the differences exit between the perceptions of Slovakian larger-smaller and manufacturing-nonmanufacturing SMEs regarding cultural differences, the perceptions of legal and tax-related export impediments by SMEs do not differ depending on their age, size, and sector. This paper contributes to the literature by confirming various perceptions of SMEs in different countries and different characteristics regarding export obstacles and providing an entity-specific and international scope that policymakers and SMEs can benefit from. Awareness of the policymakers regarding the results of this paper that includes differences and similarities in SMEs' perceptions of export harriers might make them have close interactions with SMEs to reduce SMEs' concerns regarding their export risks. On the other hand, SMEs that are aware of the results of this paper can be more interested in having a broader network that includes close relationships not only with intermediary firms. but also with governments to overcome the export impediments.</t>
  </si>
  <si>
    <t>[Civelek, Mehmet; Krajcik, Vladimir] Univ Entrepreneurship &amp; Law, Prague, Czech Republic</t>
  </si>
  <si>
    <t>Krajcík, V (corresponding author), Univ Entrepreneurship &amp; Law, Prague, Czech Republic.</t>
  </si>
  <si>
    <t>vladimir.krajcik@vspp.cz</t>
  </si>
  <si>
    <t>Krajčík, Vladimír/HJI-0370-2023; Krajčík, Vladimír/ABA-3634-2021</t>
  </si>
  <si>
    <t>Krajčík, Vladimír/0000-0003-2234-3939; Krajčík, Vladimír/0000-0003-2234-3939; Civelek, Mehmet/0000-0002-1247-5308</t>
  </si>
  <si>
    <t>INST BADAN GOSPODARCZYCH</t>
  </si>
  <si>
    <t>OLSZTYN</t>
  </si>
  <si>
    <t>UL KS ROBERTA BILITEWSKIEGO NR 5, LOK 19, OLSZTYN, 10-693, POLAND</t>
  </si>
  <si>
    <t>2083-1277</t>
  </si>
  <si>
    <t>2353-1827</t>
  </si>
  <si>
    <t>OECON COPERNIC</t>
  </si>
  <si>
    <t>Oecon. Copernic.</t>
  </si>
  <si>
    <t>MAR</t>
  </si>
  <si>
    <t>10.24136/oc.2022.002</t>
  </si>
  <si>
    <t>Economics</t>
  </si>
  <si>
    <t>Business &amp; Economics</t>
  </si>
  <si>
    <t>0N5AP</t>
  </si>
  <si>
    <t>WOS:000782850400002</t>
  </si>
  <si>
    <t>Keren-Kratz, M</t>
  </si>
  <si>
    <t>Keren-Kratz, Menachem</t>
  </si>
  <si>
    <t>Leopold Cohn and the Evolution of Messianic Judaism into the Leading Missionary Movement among American Jews</t>
  </si>
  <si>
    <t>RELIGIONS</t>
  </si>
  <si>
    <t>Messianic Judaism; Mission to the Jews; Chosen Pepole Ministries; Jewish-Christian relations; Evangelical Christianity</t>
  </si>
  <si>
    <t>Since the early days of Christianity, it was generally accepted that a person could be either a Jew or a Christian, but not both. This, however, changed in the late nineteenth century. Yitzhak Leib Josowitz was a young Jew who studied at Hungary's top yeshivas and ordained as a rabbi. Shortly after settling in New York in 1892, he converted, ordained a priest, changed his name to Leopold Cohn, and became a missionary. Cohn promoted a relatively new missionary approach which encouraged Jews to retain their identity and traditions, but also to adopt Jesus as their messiah. This, he claimed, would not only make them better Jews, but would also win them a higher spiritual status than people who were born Christians. Cohn also convinced many Christians to donate to his mission, which he called The Chosen People. After his death in 1937 Leopold was succeeded by his son Joseph, who greatly expanded the mission's outreach. In time the missionary approach Cohn developed was adopted by other missions and became known as Messianic Judaism. Today, the dozens of messianic missions have millions of members and one of the most active ones is Cohn's Chosen People which continue its operation more than 125 years after its establishment.</t>
  </si>
  <si>
    <t>menachem.keren.kratz@gmail.com</t>
  </si>
  <si>
    <t>2077-1444</t>
  </si>
  <si>
    <t>Religions</t>
  </si>
  <si>
    <t>FEB</t>
  </si>
  <si>
    <t>10.3390/rel13020104</t>
  </si>
  <si>
    <t>Religion</t>
  </si>
  <si>
    <t>6M8TG</t>
  </si>
  <si>
    <t>WOS:000889135200001</t>
  </si>
  <si>
    <t>Bojnec, S; Ferto, I</t>
  </si>
  <si>
    <t>Bojnec, Stefan; Ferto, Imre</t>
  </si>
  <si>
    <t>Do different types of Common Agricultural Policy subsidies promote farm employment?</t>
  </si>
  <si>
    <t>LAND USE POLICY</t>
  </si>
  <si>
    <t>Farm employment; Family labor; Paid labor; Common Agricultural Policy subsidies; Farm size; Regional labor market characteristics; Central and Eastern Europe</t>
  </si>
  <si>
    <t>DIVERSIFICATION STRATEGIES; POPULATION-DENSITY; CAP PAYMENTS; LABOR; IMPACT; SIZE; PARTICIPATION; INCOME; URBANIZATION; PRODUCTIVITY</t>
  </si>
  <si>
    <t>This paper investigates the impact of Common Agricultural Policy (CAP) subsidies on farm employment in Hungary and Slovenia. Econometric models were estimated separately for total farm labor, family labor, and hired labor. We find that total subsidies and, within these, Pillar I subsidies, have positive effect on farm employment of paid labor in Hungary and family labor in Slovenia. Irrespective of the country and type of employment, farm employment is significantly positively associated with farm size. Mixed results are found for Pillar II and investment subsidies. Rural development measures with agri-environmental and less favored area subsidies, and investment subsidies are particularly important for the family farm labor in Slovenia, but not for the paid labor, neither the family farm labor in Hungary. The impact of control regional labor market variables is mixed between the employment of family farm and paid labor within and between the analyzed countries. A strong link between main type of farm employment, different types of CAP subsidies and farm size suggests on the importance of CAP subsidies for maintaining of farm employment and job creation for young and unemployed, and land use policy. This might explain farmers political demand for status quo with only minor CAP subsidy changes, with raising society awareness on monitoring of effective and efficient use of subsidies.</t>
  </si>
  <si>
    <t>[Bojnec, Stefan] Univ Primorska, Fac Management, Koper, Slovenia; [Ferto, Imre] Lorand Eotvos Res Network, Inst Econ, Ctr Econ &amp; Reg Studies, Budapest, Hungary; [Ferto, Imre] Hungarian Univ Agr &amp; Life Sci, Fac Business Adm, Kaposvar Campus, Kaposvar, Hungary</t>
  </si>
  <si>
    <t>University of Primorska; Eotvos Lorand Research Network; Hungarian Academy of Sciences; Hungarian Centre for Economic &amp; Regional Studies; Hungarian University of Agriculture &amp; Life Sciences</t>
  </si>
  <si>
    <t>Bojnec, S (corresponding author), Univ Primorska, Fac Management, Koper, Slovenia.</t>
  </si>
  <si>
    <t>stefan.bojnec@fm-kp.si</t>
  </si>
  <si>
    <t>Ferto, Imre/GPS-7523-2022; Ferto, Imre/A-7371-2009</t>
  </si>
  <si>
    <t>Ferto, Imre/0000-0002-3742-5964</t>
  </si>
  <si>
    <t>ELSEVIER SCI LTD</t>
  </si>
  <si>
    <t>OXFORD</t>
  </si>
  <si>
    <t>THE BOULEVARD, LANGFORD LANE, KIDLINGTON, OXFORD OX5 1GB, OXON, ENGLAND</t>
  </si>
  <si>
    <t>0264-8377</t>
  </si>
  <si>
    <t>1873-5754</t>
  </si>
  <si>
    <t>Land Use Pol.</t>
  </si>
  <si>
    <t>JAN</t>
  </si>
  <si>
    <t>10.1016/j.landusepol.2021.105823</t>
  </si>
  <si>
    <t>Environmental Studies</t>
  </si>
  <si>
    <t>Environmental Sciences &amp; Ecology</t>
  </si>
  <si>
    <t>WP2YB</t>
  </si>
  <si>
    <t>Green Published</t>
  </si>
  <si>
    <t>WOS:000713002000006</t>
  </si>
  <si>
    <t>Csizmady, A; Bagyura, M; Olt, G</t>
  </si>
  <si>
    <t>Csizmady, Adrienne; Bagyura, Marton; Olt, Gergely</t>
  </si>
  <si>
    <t>From a Small Village to an Exclusive Gated Community: Unplanned Suburbanisation and Local Sovereignty in Post-Socialist Hungary</t>
  </si>
  <si>
    <t>URBAN PLANNING</t>
  </si>
  <si>
    <t>Budapest; post-socialist urban transformation; residential suburbanisation; settlement planning; urbanisation</t>
  </si>
  <si>
    <t>URBAN SPRAWL; SUBURBANIZATION; TRANSITION; REGION</t>
  </si>
  <si>
    <t>In Hungary, after the regime change in 1989, one of the most important institutional changes concerning suburbanisation was the high sovereignty of local authorities, albeit without appropriate funding for sovereign operation. This type of local sovereignty made mezzo-level planning and cooperation of independent municipalities ineffective. The inherent systemic political corruption of the rapid post-socialist privatisation hindered spontaneous cooperation as well. As a result, suburban infrastructure, even in municipalities with high-status residents, remained underdeveloped (from traffic connections through waste management to water provision). Our research field, Telki, was successful in selling land because its scenic location and the absence of industrial and commercial activities made it attractive for high-status suburban settlers. These newcomers were not interested in the further functional development of the village, and, as they took local political power, they successfully restricted economic and functional development. Consequently, selling land and introducing property taxes remained the most important source of income. The colonisation of the village by newcomers also meant the displacement of lower status original villagers and, today, mostly high-status families with young children feel at home in Telki. Others feel excluded not only because of real estate prices but also by the lack of appropriate functions or simply by the narrow concept of an appropriate lifestyle in the village defined by local power. The consequence of a complete lack of cooperation and rational planning is not only social injustice, elite segregation, and environmental harm, but also the reduced economic and housing potential of the Budapest agglomeration.</t>
  </si>
  <si>
    <t>[Csizmady, Adrienne; Bagyura, Marton; Olt, Gergely] Inst Sociol, Ctr Social Sci, Szeged, Hungary; [Csizmady, Adrienne] Univ Szeged, Fac Arts &amp; Social Sci, Szeged, Hungary</t>
  </si>
  <si>
    <t>Szeged University</t>
  </si>
  <si>
    <t>Csizmady, A (corresponding author), Inst Sociol, Ctr Social Sci, Szeged, Hungary.;Csizmady, A (corresponding author), Univ Szeged, Fac Arts &amp; Social Sci, Szeged, Hungary.</t>
  </si>
  <si>
    <t>csizmady.adrienne@tk.hu</t>
  </si>
  <si>
    <t>Olt, Gergely/0000-0001-9816-5601</t>
  </si>
  <si>
    <t>National Research, Development and Innovation Office-NKFIH [K 124940]; Centre for Social Sciences</t>
  </si>
  <si>
    <t>National Research, Development and Innovation Office-NKFIH(National Research, Development &amp; Innovation Office (NRDIO) - Hungary); Centre for Social Sciences</t>
  </si>
  <si>
    <t>The research was supported by the National Research, Development and Innovation Office-NKFIH, Grant No. K 124940. Open access funding was provided by the Centre for Social Sciences. We are grateful to the anony- mous reviewers for their constructive comments and suggestions, which helped to shape the article. Thanks to our colleague Botond Palaczki for helping us create Figure 1.</t>
  </si>
  <si>
    <t>COGITATIO PRESS</t>
  </si>
  <si>
    <t>LISBON</t>
  </si>
  <si>
    <t>RUA FIALHO ALMEIDA 14, 2 ESQ, LISBON, 1070-129, PORTUGAL</t>
  </si>
  <si>
    <t>2183-7635</t>
  </si>
  <si>
    <t>URBAN PLAN</t>
  </si>
  <si>
    <t>Urban Plan.</t>
  </si>
  <si>
    <t>10.17645/up.v7i3.5275</t>
  </si>
  <si>
    <t>Urban Studies</t>
  </si>
  <si>
    <t>3L8CF</t>
  </si>
  <si>
    <t>Green Submitted, Green Accepted, gold, Green Published</t>
  </si>
  <si>
    <t>WOS:000834989500010</t>
  </si>
  <si>
    <t>Golian, J</t>
  </si>
  <si>
    <t>Golian, Jan</t>
  </si>
  <si>
    <t>Causes and Consequences of the Conflict Between Priest Karol Anton Medvecky and the Church Authorities of the Banska Bystica's Diocesis at the Beginning of the 20th Century</t>
  </si>
  <si>
    <t>KONSTANTINOVE LISTY-CONSTANTINES LETTERS</t>
  </si>
  <si>
    <t>Karol Anton Medvecky; Catholic priest; church persecution; the 1900s; Banska Bystrica diocese; Pan-Slavism</t>
  </si>
  <si>
    <t>GOLIAN, Jan. Causes and Consequences of the Conflict Between Priest Karol Anton Medvecky and the Church Authorities of the Banska Bystrica Diocese in the Early 20th Century. The text analyses the priestly activities of Karol Anton Medvecky in the first years of his pastoral ministry, from 1899 to 1902. During this period, he came into several conflicts with church authorities in Banska Bystrica's diocese. The main cause of this conflicts were his activities in the Slovak national movement. At first he was in conflict with his pastor Stefan Pitrof, and subsequently he entered into an open dispute with the diocesan vicar Jan Havran. The first real visible punishment was Medvecky's sudden transfer from Krupina to Jastrabie which happened after he bought a phonograph, a device for recording Slovak songs and melodies. The young priest was a pioneer in collecting folk songs, which he recorded and presented at ethnographic events. His activity was described as political and gained him many enemies in the Hungarian environment. For these reasons, his conflict with vicar Havran became a supra-regional affair, to which the Slovak, Hungarian and Czech journalistic discourse responded.</t>
  </si>
  <si>
    <t>[Golian, Jan] Catholic Univ Ruzomberok, Fac Arts, Dept Hist, Hrabovska Cesta 1B, Ruzomberok 03401, Slovakia</t>
  </si>
  <si>
    <t>Catholic University Ruzomberok</t>
  </si>
  <si>
    <t>Golian, J (corresponding author), Catholic Univ Ruzomberok, Fac Arts, Dept Hist, Hrabovska Cesta 1B, Ruzomberok 03401, Slovakia.</t>
  </si>
  <si>
    <t>jan.golian@ku.sk</t>
  </si>
  <si>
    <t>CONSTANTINE PHILOSOPHER UNIV NITRA</t>
  </si>
  <si>
    <t>NITRA</t>
  </si>
  <si>
    <t>TR A HLINKU 1, NITRA, SK-949 74, SLOVAKIA</t>
  </si>
  <si>
    <t>1337-8740</t>
  </si>
  <si>
    <t>2453-7675</t>
  </si>
  <si>
    <t>KONSTANTINOVE LISTY</t>
  </si>
  <si>
    <t>Konstantinove Listy</t>
  </si>
  <si>
    <t>10.17846/CL.2022.15.2.127-138</t>
  </si>
  <si>
    <t>Humanities, Multidisciplinary</t>
  </si>
  <si>
    <t>Arts &amp; Humanities - Other Topics</t>
  </si>
  <si>
    <t>5Y7LA</t>
  </si>
  <si>
    <t>WOS:000879461800008</t>
  </si>
  <si>
    <t>Jablonsky, D</t>
  </si>
  <si>
    <t>Jablonsky, David</t>
  </si>
  <si>
    <t>ALEXANDER RUDNAY AND HIS SERMON PRESENTED AT THE SEMINAR OF ST. STEPHEN IN TRNAVA ON JULY 19, 1778</t>
  </si>
  <si>
    <t>Alexander Rudnay; homily; sermon; Hungary; 18th century; 19th century; Catholicism</t>
  </si>
  <si>
    <t>JABLONSKY, David. Alexander Rudnay and His Sermon Presented at the Seminar of St. Stephen in Trnava on July 19, 1778. Archbishop of Esztergom and Cardinal Alexander Rudnay (1760 - 1831) achieved a successful church career not only thanks to his theological erudition, language and diplomatic skills, synodal as well as philanthropic activities, but also through his sermons. The English translation and analysis of his first sermon conceived in four languages (Latin, German, Slovak, Hungarian) and published in 1833 in an edition of his 82 sermons collected from 1778 to 1805 under the title,Kazne prihodne ...  points to the development of Rudnay's personality, vision and faith or the multi-ethnic character of modern Hungary. The central theme of the sermon was the miraculous act of Jesus Christ, when the hungry people who followed him for three days were fed by the multiplication of the seven loaves of bread. The text does not lack references to the Book of Exodus, the Book of the Prophet Isaiah, the Book of the Prophet Jeremiah, the Book of Psalms, the Gospel of Mark, the Gospel of Matthew and the Letters of St. Paul. Choice of the central theme, examples and arguments used, adherence to scholastic principles, emotional colouring, realization of own individual, warning against materialism and the importance of spiritual values, and the challenge not to sin again must have had a sophisticated and systematic effect on the recipient at the time and testify to Rudnay's conscientiousness and dexterity already at a young age.</t>
  </si>
  <si>
    <t>[Jablonsky, David] Univ Ss Cyril &amp; Methodius Trnava, Dept Hist Sci &amp; Cent European Studies, Namestie J Herdu 2, Trnava 91701, Slovakia</t>
  </si>
  <si>
    <t>University of SS Cyril &amp; Methodius Trnava</t>
  </si>
  <si>
    <t>Jablonsky, D (corresponding author), Univ Ss Cyril &amp; Methodius Trnava, Dept Hist Sci &amp; Cent European Studies, Namestie J Herdu 2, Trnava 91701, Slovakia.</t>
  </si>
  <si>
    <t>david.jablonsky@ucm.sk</t>
  </si>
  <si>
    <t>Jablonský, Dávid/AHB-3136-2022</t>
  </si>
  <si>
    <t>Jablonský, Dávid/0000-0001-9535-3682</t>
  </si>
  <si>
    <t>[APVV-19-0158]</t>
  </si>
  <si>
    <t>This article was created with the financial support of the project APVV-19-0158 Slovenska kaznova spisba v 19. storoci.</t>
  </si>
  <si>
    <t>10.17846/CL.2022.15.2.90-105</t>
  </si>
  <si>
    <t>WOS:000879461800006</t>
  </si>
  <si>
    <t>Kovách, I; Megyesi, BG; Bai, ATL; Balogh, P</t>
  </si>
  <si>
    <t>Kovach, Imre; Megyesi, Boldizsar Gergely; Bai, Attila; Balogh, Peter</t>
  </si>
  <si>
    <t>Sustainability and Agricultural Regeneration in Hungarian Agriculture</t>
  </si>
  <si>
    <t>generational renewal; sustainability; education; Hungary; access to land; farming traditions</t>
  </si>
  <si>
    <t>FARM SUCCESSION; KNOWLEDGE</t>
  </si>
  <si>
    <t>Generational renewal is a core issue in European agriculture. Despite the continuous efforts of governments and the EU Council, the ageing of farmers seems an unstoppable process, accompanied by land concentration, the decrease in agricultural activity and the transformation of the European countryside. Consequently, there is a very rich scientific literature analysing the problem; a great part of it argues that the young farmer problem consists, in fact, in a number of different problems, with these problems showing huge regional differences. Hungary, as a new member state, with a heterogeneous (both fragmented and concentrated) land-use structure offers a good field to analyse generational renewal. Our paper is based on the first results of an ongoing Horizon 2020 project analysing rural regeneration. As a part of the research study, 48 semi-structured interviews were conducted with young farmers, successors of farmers and new entrants into farming. In our paper, we explore how education, access to land and family traditions influenced generational renewal and how it impacts sustainability practices.</t>
  </si>
  <si>
    <t>[Kovach, Imre] Univ Debrecen, Dept Sociol &amp; Social Policy, H-4032 Debrecen, Hungary; [Kovach, Imre; Megyesi, Boldizsar Gergely] Inst Sociol, Ctr Social Sci, H-1097 Budapest, Hungary; [Bai, Attila] Univ Debrecen, Inst Appl Econ, H-4032 Debrecen, Hungary; [Balogh, Peter] Univ Debrecen, Dept Stat &amp; Methodol, H-4032 Debrecen, Hungary</t>
  </si>
  <si>
    <t>University of Debrecen; Eotvos Lorand Research Network; Hungarian Academy of Sciences; Hungarian Centre for Social Sciences; University of Debrecen; University of Debrecen</t>
  </si>
  <si>
    <t>Megyesi, BG (corresponding author), Inst Sociol, Ctr Social Sci, H-1097 Budapest, Hungary.</t>
  </si>
  <si>
    <t>Kovach.Imre@tk.hu; Megyesi.Boldizsar@tk.mta.hu; bai.attila@econ.unideb.hu; balogh.peter@econ.unideb.hu</t>
  </si>
  <si>
    <t>Megyesi, Boldizsár/HZI-4474-2023; Kovach, Imre/HSH-0281-2023; Megyesi, Boldizsár/R-5951-2016; Balogh, Peter/J-9183-2019</t>
  </si>
  <si>
    <t>Kovach, Imre/0000-0002-3966-1274; Megyesi, Boldizsár/0000-0001-7511-8298; Balogh, Peter/0000-0002-8611-0221; Bai, Attila/0000-0001-9323-7311</t>
  </si>
  <si>
    <t>European Commission [817642]; National Research, Development and Innovation Office [2020-4.1.1-TKP2020]; Ministry for Innovation and Technology: Artificial Intelligence National Laboratory Program; NKFIH [132676]; New National Excellence Program [UNKP 2021-5]</t>
  </si>
  <si>
    <t>European Commission(European Union (EU)European Commission Joint Research Centre); National Research, Development and Innovation Office(National Research, Development &amp; Innovation Office (NRDIO) - Hungary); Ministry for Innovation and Technology: Artificial Intelligence National Laboratory Program; NKFIH(National Research, Development &amp; Innovation Office (NRDIO) - Hungary); New National Excellence Program</t>
  </si>
  <si>
    <t>This research was funded by European Commission: GA 817642, the National Research, Development and Innovation Office: 2020-4.1.1-TKP2020, the Ministry for Innovation and Technology: Artificial Intelligence National Laboratory Program and the NKFIH 132676. Boldizsar Gergely Megyesi has a Bolyai Janos Post-doctoral Stipendium (and Hungarian Academy of Sciences) and a New National Excellence Program UNKP 2021-5 Stipendium. The APC was funded by the Ruralization project (GA 817642) Horizon 2020 of the European Commission.</t>
  </si>
  <si>
    <t>10.3390/su14020969</t>
  </si>
  <si>
    <t>ZD8XA</t>
  </si>
  <si>
    <t>WOS:000758477700001</t>
  </si>
  <si>
    <t>Kovácová, GD; Rákosník, J</t>
  </si>
  <si>
    <t>Kovacova, Gabriela Dudekova; Rakosnik, Jakub</t>
  </si>
  <si>
    <t>THE STATE, VOLUNTARY ACTIVITIES AND NATIONAL AIMS IN SOCIAL CARE FOR CHILDREN AND YOUNG PEOPLE IN INTER-WAR CZECHOSLOVAKIA</t>
  </si>
  <si>
    <t>HISTORICKY CASOPIS</t>
  </si>
  <si>
    <t>Children; Youth; Czechoslovakia; Social Care; Social Policy; Nationalism; Minorities</t>
  </si>
  <si>
    <t>The article is directed towards describing and analysing three thematic parts. The first is directed towards the social conditions in the modern European societies of around 1900, which stimulated the development of public care for the young. These conditions are classified as follows: the end of the first demographic transition, an economy of human resources motivated by utilitarian thinking, nationalist populationism and militarism. In the specific conditions of building Czechoslovakia, state propaganda emphasizing building the image of a democratic, tolerant and progressive republic must be added to these facts. The second part is devoted to the problematic fusion of the different traditions of care for the young in the Austrian and Hungarian parts of the Habsburg Monarchy. Analysis of the problems of unification focuses on three thematic parts: 1) differences in the legislation of the two parts of the state, 2) the institutional structure and its development, 3) traditions of civil charity. In spite of the transfer of the Czech organizational structure of District Youth Care and its centralized building based on ethnic principles into Slovakia and Sub-Carpathian Ruthenia, strong elements of continuity with the pre-war system remained. The third part deals with nationalism and ethnic factors in social care for the young. Precisely here, there was strong continuity with the 19th century, when national rivalry between the Czechs and Germans influenced the development of the institutions of social care. Special attention is devoted to the Roma and the application of the vague concept of the Gypsy way of life to care for the young.</t>
  </si>
  <si>
    <t>[Kovacova, Gabriela Dudekova] Hist Ustav SAV, Vvi, Klemensova 19, Bratislava 81499, Slovakia; [Rakosnik, Jakub] Karlova Univ, Filozoficka Fak, Nam Jana Palacha 2, Prague 11638, Czech Republic</t>
  </si>
  <si>
    <t>Slovak Academy of Sciences; Charles University Prague</t>
  </si>
  <si>
    <t>Kovácová, GD (corresponding author), Hist Ustav SAV, Vvi, Klemensova 19, Bratislava 81499, Slovakia.</t>
  </si>
  <si>
    <t>gabriela.dudekova@savba.sk; Jakub.rakosnik@ff.cuni.cz</t>
  </si>
  <si>
    <t>Institute of History of the Slovak Academy of Sciences [APVV-17-0399, VEGA 2/0114/21]; European Fund Regional Development [CZ.02.1.01/0.0/0.0/16_019/0000734]; COST action [CA18119]</t>
  </si>
  <si>
    <t>Institute of History of the Slovak Academy of Sciences(Slovak Academy of Sciences); European Fund Regional Development; COST action(European Cooperation in Science and Technology (COST))</t>
  </si>
  <si>
    <t>The study arose in the framework of the project APVV-17-0399 From the Monarchy to the Republic: The Transition process of the Society in Slovakia in the European context and the project VEGA 2/0114/21 From Charity to the State Social Policy: Ideas, Models and Practice in the period of State Interventionism in Slovakia during the 19th and the first half of 20th Centuries, researched at the Institute of History of the Slovak Academy of Sciences. This text originated with the support of the project Creativity and adaptability as conditions for the success of Europe in an inter-connected world, reg. no.: CZ.02.1.01/0.0/0.0/16_019/0000734, financed from the European Fund Regional Development. The cooperation was a result of the COST action CA18119 Who cares in Europe?.</t>
  </si>
  <si>
    <t>HISTORICKY USTAV SAV</t>
  </si>
  <si>
    <t>KLEMENSOVA 19</t>
  </si>
  <si>
    <t>PUBLISHING HOUSE VEDA ST, KLEMENSOVA 19, BRATISLAVA 81499, SLOVAKIA</t>
  </si>
  <si>
    <t>0018-2575</t>
  </si>
  <si>
    <t>HIST CASOPIS</t>
  </si>
  <si>
    <t>Hist. Cas.</t>
  </si>
  <si>
    <t>10.31577/histcaso.2022.70.5.5</t>
  </si>
  <si>
    <t>History</t>
  </si>
  <si>
    <t>8R3SR</t>
  </si>
  <si>
    <t>WOS:000927814700005</t>
  </si>
  <si>
    <t>Kovács, S; Bába, EB; Bács, Z; Peto, K; Fenyves, V; Vllasaj, K; Helmeczi, A; Szabados, GN</t>
  </si>
  <si>
    <t>Kovacs, Sandor; Baba, Eva Bacsne; Bacs, Zoltan; Peto, Karoly; Fenyves, Veronika; Vllasaj, Kushtrim; Helmeczi, Andras; Szabados, Gyorgy Norbert</t>
  </si>
  <si>
    <t>AN APPROACH TO THE UNDERSTANDING OF SPORTS CIVIL ORGANIZATIONS' ACTIVITY AND MANAGEMENT IN HUNGARY</t>
  </si>
  <si>
    <t>JOURNAL OF BUSINESS ECONOMICS AND MANAGEMENT</t>
  </si>
  <si>
    <t>sports; civil organizations; public; professional; HR; funding; influence</t>
  </si>
  <si>
    <t>SOCIAL-RESPONSIBILITY; COMPONENTS; SOCIETY; MODELS</t>
  </si>
  <si>
    <t>Sports civic organizations are essential for Hungarian society, especially for young people's lives, constituting a crucial part of the corpus of civil society organizations. The performance and output of these were rarely examined; still, activity forms of an organization and their managerial practice may equally result in failure and success. By applying a survey questionnaire, this study provided an in-depth picture and an analysis of the six crucial dimensions of their functioning: Public Activity, Employment, Human Resources, Professional Activity, State Aid and Funding, and Social Influence. Apart from the contribution that this study gave to recognize a particular type of civil society organizations, i.e., the sports one, its significance lay mainly in the connection of the crucial attributes/dimensions of organization and functioning.</t>
  </si>
  <si>
    <t>[Kovacs, Sandor] Univ Debrecen, Inst Sectoral Econ &amp; Methodol, Boszormenyi Ut 138, H-4032 Debrecen, Hungary; [Baba, Eva Bacsne; Vllasaj, Kushtrim; Szabados, Gyorgy Norbert] Univ Debrecen, Inst Sports Econ &amp; Management, Boszormenyi Ut 138, H-4032 Debrecen, Hungary; [Bacs, Zoltan; Fenyves, Veronika] Univ Debrecen, Inst Accounting &amp; Finance, Boszormenyi Ut 138, H-4032 Debrecen, Hungary; [Peto, Karoly] Univ Debrecen, Inst Rural Dev, Tourism, Boszormenyi Ut 138, H-4032 Debrecen, Hungary; [Helmeczi, Andras] Univ Debrecen, Inst World Econ &amp; Int Relat, Boszormenyi Ut 138, H-4032 Debrecen, Hungary</t>
  </si>
  <si>
    <t>University of Debrecen; University of Debrecen; University of Debrecen; University of Debrecen; University of Debrecen</t>
  </si>
  <si>
    <t>Bába, EB (corresponding author), Univ Debrecen, Inst Sports Econ &amp; Management, Boszormenyi Ut 138, H-4032 Debrecen, Hungary.</t>
  </si>
  <si>
    <t>bacsne.baba.eva@econ.unideb.hu</t>
  </si>
  <si>
    <t>Fenyves, Veronika/HPC-1363-2023</t>
  </si>
  <si>
    <t>Bacsne Baba, Eva/0000-0002-0733-6637; Szabados, Gyorgy Norbert/0000-0003-3959-1963; Vllasaj, Kushtrim/0000-0002-7340-4941</t>
  </si>
  <si>
    <t>European Union; European Social Fund; [EFOP-3.6.2-16-2017-00003]</t>
  </si>
  <si>
    <t>European Union(European Union (EU)); European Social Fund(European Social Fund (ESF));</t>
  </si>
  <si>
    <t>This publication was prepared in the framework of the EFOP-3.6.2-16-2017-00003 project. The project was established with the support of the European Union, with the co-financing of the European Social Fund.</t>
  </si>
  <si>
    <t>VILNIUS GEDIMINAS TECH UNIV</t>
  </si>
  <si>
    <t>VILNIUS</t>
  </si>
  <si>
    <t>SAULETEKIO AL 11, VILNIUS, LT-10223, LITHUANIA</t>
  </si>
  <si>
    <t>1611-1699</t>
  </si>
  <si>
    <t>2029-4433</t>
  </si>
  <si>
    <t>J BUS ECON MANAG</t>
  </si>
  <si>
    <t>J. Bus. Econ. Manag.</t>
  </si>
  <si>
    <t>10.3846/jbem.2022.16087</t>
  </si>
  <si>
    <t>Business; Economics</t>
  </si>
  <si>
    <t>ZV8LL</t>
  </si>
  <si>
    <t>WOS:000770775200006</t>
  </si>
  <si>
    <t>Martynova, MY</t>
  </si>
  <si>
    <t>Martynova, M. Yu</t>
  </si>
  <si>
    <t>HUNGARIANS IN VOJVODINA: IDENTITY IN THE FOCUS OF DEMOGRAPHY, POLITICS AND CULTURE</t>
  </si>
  <si>
    <t>EZHEGODNIK FINNO-UGORSKIKH ISSLEDOVANII-YEARBOOK OF FINNO-UGRIC STUDIES</t>
  </si>
  <si>
    <t>Russian</t>
  </si>
  <si>
    <t>Autonomous Province of Vojvodina; Republic of Serbia; identity; national minorities; diaspora; cultural diversity; ensuring rights; demography; border population</t>
  </si>
  <si>
    <t>The object of the author's study is Hungarians in the Autonomous Province of Vojvodina of the Republic of Serbia at the present stage of history. The aim of the article is to identify the qualitative parameters of the maintenance and development of the identity of this ethnic group in the conditions of living outside the parent state. The study focuses on several thematic blocks as important indicators of the functioning of ethnicity in this sector of the population. It provides a demographic portrait of Vojvodina Hungarians, highlights legislative guarantees of ethnic minority rights and other forms of state support in the country of residence, and provides information on the social and political activity, as well as cultural, educational and awareness-raising activities of Hungarians in Serbia, primarily in Vojvodina. Particular attention is paid to the peculiarities of the autonomous structure of the province. The socio-anthropological analytical approach to the analysis of empirical material allows one to reach the level of theoretical generalization, to identify the role of state borders as a factor of influence not only on the civil identity, but also on the formation of cultural and everyday features of diaspora groups as a result of constant contacts with ethnically foreign neighbors. The author provides evidence of the high level of development of Serbia's legal framework in terms of maintaining cultural diversity in the country, creating a wide range of social and domestic conditions necessary to maintain and develop ethnic identity among national minorities, including Hungarians. At the same time, the data from the censuses of various years in Serbia show a gradual decrease in the number of Hungarians in recent decades. The negative trend is explained by their low fertility, as well as by the migratory mobility of the inhabitants of Vojvodina, for economic and other reasons, which are often not directly related to identity issues. Moreover, Hungarian identity becomes an additional resource in the choice of the most promising life strategies of the younger generation.</t>
  </si>
  <si>
    <t>[Martynova, M. Yu] Russian Acad Sci, Dept European Studies, Inst Ethnol &amp; Anthropol, Moscow, Russia</t>
  </si>
  <si>
    <t>Russian Academy of Sciences; N.N. Miklukho-Maklai Institute of Ethnology &amp; Anthropology</t>
  </si>
  <si>
    <t>Martynova, MY (corresponding author), Russian Acad Sci, Dept European Studies, Inst Ethnol &amp; Anthropol, Moscow, Russia.</t>
  </si>
  <si>
    <t>martynova@iea.ras.ru</t>
  </si>
  <si>
    <t>Martynova, Marina/0000-0001-7280-7450</t>
  </si>
  <si>
    <t>UDMURT STATE UNIV</t>
  </si>
  <si>
    <t>IZHEVSK</t>
  </si>
  <si>
    <t>UL UNIVERSITETSKAYA, 1, IZHEVSK, 426034, RUSSIA</t>
  </si>
  <si>
    <t>2224-9443</t>
  </si>
  <si>
    <t>2311-0333</t>
  </si>
  <si>
    <t>EZHEGODNIK FINNO</t>
  </si>
  <si>
    <t>Ezhegodnik Finno</t>
  </si>
  <si>
    <t>10.35634/2224-9443-2022-16-3-528-540</t>
  </si>
  <si>
    <t>6P6XL</t>
  </si>
  <si>
    <t>WOS:000891071700015</t>
  </si>
  <si>
    <t>Póka, V; Lányi, M</t>
  </si>
  <si>
    <t>Poka, Viktor; Lanyi, Marton</t>
  </si>
  <si>
    <t>ENVIRONMENTAL AWARENESS SURVEY IN THE HUNGARIAN ONLINE FOOD TRADE</t>
  </si>
  <si>
    <t>INTERDISCIPLINARY DESCRIPTION OF COMPLEX SYSTEMS</t>
  </si>
  <si>
    <t>online food trade; survey; environmental awareness; home delivery</t>
  </si>
  <si>
    <t>WILLINGNESS-TO-PAY; CONSUMER PREFERENCES; BEHAVIOR</t>
  </si>
  <si>
    <t>By the time of publishing this article, the economic situation created by the pandemic had caused us to face some serious issues. The food sector underwent significant changes in the first year of COVID-19 with online shopping and e-commerce becoming one of the most important channels for market operators. The rapid and significant increase has made everyone face challenges, particularly from the perspective of environmental protection. There are more vehicles on the road and more packaging is being used. When the pandemic started, customers did not consider how this business affected the environment, but conscious customers now give priority to environmental impacts. This study is aimed at exploring how customers' expectations mirror their environmental consciousness. The article is based on the evaluation of a questionnaire, in which the authors investigated whether customers, driven by environmental awareness, were willing to pay more for transport and packaging in a situation when COVID-19 intensified food e-commerce activities. Based on the respondents' level of education and income, the article shows their reaction to the topic. The result indicates that the behaviour of the younger generation differs from that of the older generation, and it is suggested that service providers react to this by focusing on green solutions, such as ecologically friendly packaging, electric vans, or other alternative delivery solutions. Additionally, it is also expected that the increase of order numbers won't have a negative impact on social sustainability, such as traffic jams, air pollution, and noise. Based on the findings, the service provider is seen as responsible with only a limited willingness by customers to bear the financial consequences. It can be concluded that the economical challenge of the increase in e-commerce caused by the pandemic remains with retailers in Hungary.</t>
  </si>
  <si>
    <t>[Poka, Viktor] Hungarian Univ Agr &amp; Life Sci, Godollo, Hungary; [Lanyi, Marton] Edutus Univ, Budapest, Hungary</t>
  </si>
  <si>
    <t>Hungarian University of Agriculture &amp; Life Sciences; Edutus University</t>
  </si>
  <si>
    <t>Póka, V (corresponding author), Hungarian Univ Agr &amp; Life Sci, Godollo, Hungary.</t>
  </si>
  <si>
    <t>Poka.Viktor@phd.uni-mate.hu</t>
  </si>
  <si>
    <t>CROATIAN INTERDISCIPLINARY SOC</t>
  </si>
  <si>
    <t>SESVETE</t>
  </si>
  <si>
    <t>SIMUNCEVECKA 38B, SESVETE, HR-10360, CROATIA</t>
  </si>
  <si>
    <t>1334-4684</t>
  </si>
  <si>
    <t>1334-4676</t>
  </si>
  <si>
    <t>INTERDISCIP DESCR CO</t>
  </si>
  <si>
    <t>Interdiscip. Descr. Complex Syst.</t>
  </si>
  <si>
    <t>10.7906/indecs.20.3.8</t>
  </si>
  <si>
    <t>2A3KU</t>
  </si>
  <si>
    <t>WOS:000809405100008</t>
  </si>
  <si>
    <t>Skarupsky, P</t>
  </si>
  <si>
    <t>Skarupsky, Petra</t>
  </si>
  <si>
    <t>The Battle of Grunwald in Prague: The Reception of the 1959 Exhibition of Polish Painting in Czechoslovakia</t>
  </si>
  <si>
    <t>UMENI-ART</t>
  </si>
  <si>
    <t>The exhibition titled Polish Painting from Canaletto to Wyspianski was presented in Czechoslovakia in 1959, first at the Waldstein Riding School in Prague, and then at the Slovak National Gallery in Bratislava under the alternative title Polish Painting of the Nineteenth and Twentieth Centuries. The display, prepared jointly by the National Museum in Warsaw and the National Gallery in Prague, represented a timeframe from the court of King Stanislaus August Poniatowski to the Young Poland movement of the early twentieth century. Based on archival material, this article examines the reception of the presentations in Prague and Bratislava. It analyses the information that the exhibition and its reviews provided to Czechoslovakia's various audiences, the art critics' interpretations and assessment of different tendencies of Polish art, seen in the context of the late 1950s artistic life, and compares reception in both locations. The exhibition was covered in Czech, Slovak, Hungarian and in German by various Czechoslovak media, from daily newspapers published by organs of the state to specialized art magazines. The presence Jan Matejko's large scale historical painting, the Battle of Grunwald, attracted attention and provoked reflections on cooperation of Slavic nations against 'German enemies', which corresponded with the Cold War era narrative. Still, most of the reviews were written by art historians and their interest lay in matters such as the development of Polish national art and its different directions, Polish realism, and comparison of the history of Polish painting with Czech and Slovak art. This case study offers insight into the history of art in East-Central Europe, taking the perspective of history of exhibitions and institutional artistic contacts within the Eastern Bloc.</t>
  </si>
  <si>
    <t>[Skarupsky, Petra] Univ Warsaw, Inst Art Hist, Warsaw, Poland</t>
  </si>
  <si>
    <t>University of Warsaw</t>
  </si>
  <si>
    <t>Skarupsky, P (corresponding author), Univ Warsaw, Inst Art Hist, Warsaw, Poland.</t>
  </si>
  <si>
    <t>INST ART HIST ACAD SCI CZECH REPUBLIC</t>
  </si>
  <si>
    <t>PRAHA 1</t>
  </si>
  <si>
    <t>HUSOVA 4, PRAHA 1, 110 00, CZECH REPUBLIC</t>
  </si>
  <si>
    <t>0049-5123</t>
  </si>
  <si>
    <t>1804-6509</t>
  </si>
  <si>
    <t>Umeni-Art</t>
  </si>
  <si>
    <t>+</t>
  </si>
  <si>
    <t>10.54759/ART-2022-0105</t>
  </si>
  <si>
    <t>Art</t>
  </si>
  <si>
    <t>3F3PO</t>
  </si>
  <si>
    <t>WOS:000830583000005</t>
  </si>
  <si>
    <t>Garai-Fodor, M; Varga, J; Csiszarik-Kocsir, A</t>
  </si>
  <si>
    <t>Garai-Fodor, Monika; Varga, Janos; Csiszarik-Kocsir, Agnes</t>
  </si>
  <si>
    <t>Correlation between Generation Z in Hungary and the Motivating Factors to Do Volunteer Work in a Value-Based Approach</t>
  </si>
  <si>
    <t>generation Z; pro bono; CSR activity; volunteering; motivation; future employee; higher education</t>
  </si>
  <si>
    <t>MANAGEMENT</t>
  </si>
  <si>
    <t>The knowledge-based voluntary activity covered by the research, the pro bono, which will be introduced from the aspect of employer branding. The primary results of the research described in the study are the outcome of a quantitative data collection process, where 840 evaluable questionnaires were processed in the course of a pretested standardized questionnaire survey. On top of that, during the research we were able to confirm that the motivation of volunteering is connected to the individual values, hence it can be stated that the reason behind the unwillingness of young people less motivated towards volunteer work is the immature value orientation and often the lack of information, instead of the sharp isolation rooted in the values or the lack of empathy. The introduced results may provide practical guidance to the institutions and companies organizing pro bono activities, and especially to the organizations that intend to address the young generation.</t>
  </si>
  <si>
    <t>[Garai-Fodor, Monika; Varga, Janos; Csiszarik-Kocsir, Agnes] Obuda Univ, Keleti Karoly Fac Business &amp; Management, H-1034 Budapest, Hungary</t>
  </si>
  <si>
    <t>Obuda University</t>
  </si>
  <si>
    <t>Csiszarik-Kocsir, A (corresponding author), Obuda Univ, Keleti Karoly Fac Business &amp; Management, H-1034 Budapest, Hungary.</t>
  </si>
  <si>
    <t>fodor.monika@uni-obuda.hu; varga.janos@uni-obuda.hu; kocsir.agnes@kgk.uni-obuda.hu</t>
  </si>
  <si>
    <t>Agnes, Csiszarik-Kocsir/0000-0001-5454-7843</t>
  </si>
  <si>
    <t>10.3390/su132011519</t>
  </si>
  <si>
    <t>WS1NH</t>
  </si>
  <si>
    <t>WOS:000714955500001</t>
  </si>
  <si>
    <t>Drach, OA</t>
  </si>
  <si>
    <t>Drach, O. A.</t>
  </si>
  <si>
    <t>The Image of Other as Viewed by a Rusin Woman: Interethnic Issues in Olha Kobylianska's Ego-Documents</t>
  </si>
  <si>
    <t>RUSIN</t>
  </si>
  <si>
    <t>Olha Kobylianska; ego-documents; interethnic relations; image of the Other; ethnic stereotypes</t>
  </si>
  <si>
    <t>The study of interethnic relations through the prism of ego-documents provides an opportunity to identify dominant ethnic stereotypes and restore the authentic image of the Other. The relevance of this approach to the history of Rusins derives from the ethno-confessional diversity of the Austro-Hungarian Empire. The source base of the research engages the diaries of an aspiring writer Olha Kobylianska. In Campulung, Bukovina, Rusins contacted with Jews, Germans, Poles, and Romanians in their everyday life, with Jews being most frequently mentioned nation in Olha's writings. The stereotypical image of the Jew implies their de-individualization, expressed by means of the semantics of collectiveness, emphasizing the ultimate isolation of the nation. The fact that she was in love with a Jew and hoped to marry him did not preclude the condemnatory connotations in the Jewish discourse. Germans in her diaries are young men, whose attractive appearance emphasizes their professionalism, cultural sensitivity, good education, intelligence, and morality. Kobylianska thought the Other from Germany to be able to outshine everyone around him. The Poles are represented by the Serbinkys Catholic family, whose neighbourship with the Kobylianska's family determined the homelike relationship and positive tone. The Catholic priest and officer, who epitomize the nation in the diaries, are endowed with natural beauty, classical proportions, culturalness, and good manners. Emotionally, the girl's ego-narrative demonstrates a negative attitude towards Romanians, whose indecent behaviour is interpreted by Kobylianska as humiliation based on ethnicity.</t>
  </si>
  <si>
    <t>[Drach, O. A.] Borys Grinchenko Kyiv Univ, 13-B Tymoshenko St, UA-04212 Kiev, Ukraine</t>
  </si>
  <si>
    <t>Ministry of Education &amp; Science of Ukraine; Borys Grinchenko Kyiv University</t>
  </si>
  <si>
    <t>Drach, OA (corresponding author), Borys Grinchenko Kyiv Univ, 13-B Tymoshenko St, UA-04212 Kiev, Ukraine.</t>
  </si>
  <si>
    <t>o.drach@kubg.edu.ua</t>
  </si>
  <si>
    <t>Drach, Oksana/ACQ-3583-2022</t>
  </si>
  <si>
    <t>Drach, Oksana/0000-0001-7859-3385</t>
  </si>
  <si>
    <t>ASSOC RUS</t>
  </si>
  <si>
    <t>KISHINEV</t>
  </si>
  <si>
    <t>M KOGALNICEANU ST, 24, AP 1A, KISHINEV, MD2001, MOLDOVA</t>
  </si>
  <si>
    <t>1857-2685</t>
  </si>
  <si>
    <t>2345-1149</t>
  </si>
  <si>
    <t>Rusin</t>
  </si>
  <si>
    <t>10.17223/18572685/65/11</t>
  </si>
  <si>
    <t>XD3TT</t>
  </si>
  <si>
    <t>WOS:000722635700011</t>
  </si>
  <si>
    <t>Snahoshchenko, VV</t>
  </si>
  <si>
    <t>Snahoshchenko, V. V.</t>
  </si>
  <si>
    <t>A.V. Dukhnovych and His Cultural and Educational Activities</t>
  </si>
  <si>
    <t>Alexander Dukhnovych; cultural and educational activities; Subcarpathian Rus; Carpathian Rus; Austria-Hungary; Transcarpathia; Ugrian Rus; Rusins</t>
  </si>
  <si>
    <t>The author analyzes the multifaceted research, theoretical, and practical activities of A.V. Dukhnovych (1803-1865) - a talented poet, prose writer, publicist, historian, ethnographer, playwright, teacher, publisher, a well-known Buditel' (i.e. awakener) of the Carpathian people. The author studies and describes Dukhnovych's creative heritage to define the main directions of his cultural and educational activities in the fields of philosophy, history, geography, pedagogy, socio-culture, linguistics, theology, ethnography, agriculture, phytotherapy, etc. Dukhnovich was a convinced traditional educator, who sincerely believed that education can significantly alleviate the plight of the masses. He founded educational societies, organized more than 70 elementary schools, published textbooks, almanacs, calendars. He supported several gymnasiums in Subcarpathian Rus, where teaching was conducted in Russian. Dukhnovich established a scholarship fund for poor pupils and students, organized free cafeterias, etc. The analysis of his epistolary, autobiographical materials, and works of fiction provide an insight into the socio-political and cultural life of the Rusins in the middle of the 19th century. Dukhnovich's creative heritage includes the first Primer for public schools (Reading Book for Beginners (1847)); the first textbooks on geography (A Short Landpiece for Young Rusins (1851)); history (General History for Young Rusins (1851), The True History of the Carpathossians, or Hungarian Rusins (1853)); the ethnographic work On the Peoples of the Extreme or Ugric Carpathians, living near the Beskid in the Zemplinska, Uzhhorod and Sharisha capitals (1848); Abridged Grammar of the Written Russian language (1853); Folk Pedagogy for the Benefit of Rural Teachers (1857), which was the first textbook on pedagogy in Western Ukraine published in Lvov; Menology (1850, 1851, 1854, 1857), other teaching manuals, articles, poetic works, dumas, and plays. His poem Vruchanie became the national anthem of Ugrian Rus. As a democratic educator, he convinced many that the active national and cultural life of the Rusins fully depends on the dissimination of education among the people to bring up the younger generation in the vein of virtue and national dignity. By his personal example, Dukhnovich lead people to spiritual dimensions and influences the worldview and patriotism of the intelligentsia in Subcarpathian Rus. He made a significant contribution to the education of the people, laid the foundations for many cultural and educational societies in Subcarpathian Rus in the 19th century and later - not only in his native land, but also far beyond its borders.</t>
  </si>
  <si>
    <t>[Snahoshchenko, V. V.] Sumy State AS Makarenko Pedag Univ, 87 Romenskaya St, UA-40002 Sumy, Ukraine</t>
  </si>
  <si>
    <t>Ministry of Education &amp; Science of Ukraine; Sumy State Pedagogical University named after A. S. Makarenko</t>
  </si>
  <si>
    <t>Snahoshchenko, VV (corresponding author), Sumy State AS Makarenko Pedag Univ, 87 Romenskaya St, UA-40002 Sumy, Ukraine.</t>
  </si>
  <si>
    <t>lstvalentina007@gmail.com</t>
  </si>
  <si>
    <t>10.17223/18572685/65/3</t>
  </si>
  <si>
    <t>WOS:000722635700003</t>
  </si>
  <si>
    <t>Csizmady, A; Csurgó, B; Kerényi, S; Balázs, A; Kocsis, V; Palaczki, B</t>
  </si>
  <si>
    <t>Csizmady, Adrienne; Csurgo, Bernadett; Kerenyi, Szabina; Balazs, Andras; Kocsis, Veronika; Palaczki, Botond</t>
  </si>
  <si>
    <t>Young Farmers' Perceptions of Sustainability in a Wine Region in Hungary</t>
  </si>
  <si>
    <t>LAND</t>
  </si>
  <si>
    <t>sustainability; generation change; young farmers; wine</t>
  </si>
  <si>
    <t>FAMILY FARMS</t>
  </si>
  <si>
    <t>Emerging evidence has shown that a sustainable mode of farming contributes to the sustainability of societies. However, agricultural modernization and land concentration have resulted in a decreasing role of agriculture in rural societies everywhere in Europe and also in Hungary. Governmental funds and agendas increasingly focus on the regeneration of rural areas with a special interest in the new generations of farmers. This paper analyses a small wine region in Hungary to explore the perceptions and activities of young farmers regarding sustainability. The paper is based on qualitative sociological research, including 20 semi-structured interviews with wine producers and other key actors of rural development in the region. The analysis focuses on generational change both in wine producer farms and in the wine region. How do farmers approach sustainability, and how does the concept of sustainability contribute to family wine production? How can generational change affect farming approaches and activities, especially changes toward a more sustainable way of farming? Our results show that rural regeneration can be understood not only as a generational renewal; it also includes endogenous development processes and new approaches targeting a more sustainable rural milieu.</t>
  </si>
  <si>
    <t>[Csizmady, Adrienne; Csurgo, Bernadett; Kerenyi, Szabina; Balazs, Andras; Kocsis, Veronika; Palaczki, Botond] Hungarian Acad Sci Ctr Excellence, Ctr Social Sci, Inst Sociol, Eotvos Lorand Res Network, H-1097 Budapest, Hungary</t>
  </si>
  <si>
    <t>Csizmady, A (corresponding author), Hungarian Acad Sci Ctr Excellence, Ctr Social Sci, Inst Sociol, Eotvos Lorand Res Network, H-1097 Budapest, Hungary.</t>
  </si>
  <si>
    <t>csizmady.adrienne@tk.hu; csurgo.bernadett@tk.hu; kerenyi.szabina@tk.mta.hu; balazs.andras@tk.mta.hu; kocsis.veronika@tk.mta.hu; palaczki.botond@tk.hu</t>
  </si>
  <si>
    <t>Palaczki, Botond/0000-0003-3242-373X; Csizmady, Adrienne/0000-0002-8282-8623; Csurgo, Bernadett/0000-0001-7553-4443</t>
  </si>
  <si>
    <t>project RURALIZATION; European Union's Horizon 2020 research and innovation programme [817642]; H2020 Societal Challenges Programme [817642] Funding Source: H2020 Societal Challenges Programme</t>
  </si>
  <si>
    <t>project RURALIZATION; European Union's Horizon 2020 research and innovation programme; H2020 Societal Challenges Programme(Horizon 2020)</t>
  </si>
  <si>
    <t>This research was funded under the project RURALIZATION and has received funding from the European Union's Horizon 2020 research and innovation programme, grant number 817642. The project website at https://ruralization.eu/.</t>
  </si>
  <si>
    <t>2073-445X</t>
  </si>
  <si>
    <t>LAND-BASEL</t>
  </si>
  <si>
    <t>Land</t>
  </si>
  <si>
    <t>AUG</t>
  </si>
  <si>
    <t>10.3390/land10080815</t>
  </si>
  <si>
    <t>UI3WJ</t>
  </si>
  <si>
    <t>gold, Green Accepted</t>
  </si>
  <si>
    <t>WOS:000690541500001</t>
  </si>
  <si>
    <t>Fekete-Farkas, M; Gholampour, A; Bouzari, P; Jarghooiyan, H; Ebrahimi, P</t>
  </si>
  <si>
    <t>Fekete-Farkas, Maria; Gholampour, Abbas; Bouzari, Parisa; Jarghooiyan, Hadi; Ebrahimi, Pejman</t>
  </si>
  <si>
    <t>HOW GENDER AND AGE CAN AFFECT CONSUMER PURCHASE BEHAVIOR? EVIDENCE FROM A MICROECONOMIC PERSPECTIVE FROM HUNGARY</t>
  </si>
  <si>
    <t>AD-MINISTER</t>
  </si>
  <si>
    <t>Consumer purchase behavior; Gender; Age; Facebook; Social networks marketing</t>
  </si>
  <si>
    <t>SOCIAL MEDIA; TECHNOLOGY ACCEPTANCE; INTENTION; HOSPITALITY; ENGAGEMENT; STRATEGIES; CUSTOMERS; INDUSTRY; BELIEFS; IMPACT</t>
  </si>
  <si>
    <t>The present study aimed to investigate the effect of demographic variables of gender and age on online consumer purchase behavior (CPB) on Facebook in Hungary. The statistical population of the present study consists of Facebook users in Hungary, including Hungarian natives, foreigners residing in this country including students. A sample of 433 online consumers in different age groups was surveyed. The questionnaire was shared via an online link on the Facebook platform and also on various channels. Welch's t-test was used to examine the gender variable, and Welch and Brown-Forsythe test was used to examine the age variable. The results showed that there was a significant difference between CPB in all age groups and the age group of over 50 years on Facebook. This important result emphasized the importance and impact of social networks as marketing channels on young people. Another important point was the difference between the purchase behaviors of male and female consumers. The results from this research can have implications for businesses in developing their competitive advantages and adopting proper approaches in advertising and marketing campaigns based on the socio-demographic characteristics of people.</t>
  </si>
  <si>
    <t>[Fekete-Farkas, Maria] Hungarian Univ Agr &amp; Life Sci MATE, Inst Econ Sci, H-2100 Godollo, Hungary; [Gholampour, Abbas] Innovat &amp; Entrepreneurship Res Lab, London, England; [Bouzari, Parisa] Hungarian Univ Agr &amp; Life Sci MATE, Fac Econ &amp; Social Sci, Dept Supply Chain Management, H-2100 Godollo, Hungary; [Jarghooiyan, Hadi] Univ Tehran, Fac Entrepreneurship, Tehran, Iran; [Ebrahimi, Pejman] Hungarian Univ Agr &amp; Life Sci MATE, Sch Econ &amp; Reg Sci, H-2100 Godollo, Hungary</t>
  </si>
  <si>
    <t>Hungarian University of Agriculture &amp; Life Sciences; Hungarian University of Agriculture &amp; Life Sciences; University of Tehran; Hungarian University of Agriculture &amp; Life Sciences</t>
  </si>
  <si>
    <t>Fekete-Farkas, M (corresponding author), Hungarian Univ Agr &amp; Life Sci MATE, Inst Econ Sci, H-2100 Godollo, Hungary.</t>
  </si>
  <si>
    <t>Farkasne.Fekete.Maria@uni-mate.hu; abbasgholampoor@yahoo.com; paaarrriii.b@gmail.com; hadi.jarghooiyan@ut.ac.ir; Ebrahimi.Pejman@stud.uni-mate.hu</t>
  </si>
  <si>
    <t>Fekete-Farkas, Maria/ABI-4516-2020</t>
  </si>
  <si>
    <t>Fekete-Farkas, Maria/0000-0002-6058-009X</t>
  </si>
  <si>
    <t>UNIV EAFIT</t>
  </si>
  <si>
    <t>MEDELLIN</t>
  </si>
  <si>
    <t>CARRERA 49 N 7, BLOQUE 38, OFICINA 331, MEDELLIN, SURAMERICA SUR-50, COLOMBIA</t>
  </si>
  <si>
    <t>1692-0279</t>
  </si>
  <si>
    <t>2256-4322</t>
  </si>
  <si>
    <t>AD-MINIST</t>
  </si>
  <si>
    <t>AD-minist.</t>
  </si>
  <si>
    <t>JUL-DEC</t>
  </si>
  <si>
    <t>10.17230/Ad-minister.39.2</t>
  </si>
  <si>
    <t>Business</t>
  </si>
  <si>
    <t>XG0NF</t>
  </si>
  <si>
    <t>Green Submitted, Green Published, gold</t>
  </si>
  <si>
    <t>WOS:000724457800002</t>
  </si>
  <si>
    <t>Pléh, C</t>
  </si>
  <si>
    <t>Pleh, Csaba</t>
  </si>
  <si>
    <t>Two Versions of Marxist Concrete Psychology: Politzer and Merei Compared</t>
  </si>
  <si>
    <t>HISTORY OF PSYCHOLOGY</t>
  </si>
  <si>
    <t>concrete psychology; dramatic metaphor; Ferenc Merei; George Politzer; Marxist psychology</t>
  </si>
  <si>
    <t>FATE</t>
  </si>
  <si>
    <t>This article will compare the life and work of two Marxist psychologists of the midtwentieth century, George Politzer (1903-1942) and Ferenc Merei (1909-1986). Both were Hungarian Jews who were educated at the French Sorbonne. They were both involved in covert activities related to the French Communist movement in the 1920 and 1930s. As young communist intellectuals, they combined Marxist ideology with the need to elaborate a new psychology. I present their work as an alternative to better known versions of Marxist psychology, namely, Freudo-Marxism and Soviet action theories. Unlike these theories, Politzer and Merei created a partly empirical, partly theoretical psychological oeuvre that operationalized the ideas of a concrete dramatic psychology anchored in the actual social life of humans. Politzer and Merei shared desire for a psychology that is rooted in dynamics, changes, and interactions-a psychology that is rooted in the human drama, rather than in abstractions of academic laboratory psychology, and in the static topography of Freud. For Politzer, the critique of traditional psychology was mainly conceptual. Merei looked for concrete psychology in data from field work in social psychology and from applied clinical research. The work of Merei provided an empirical, concrete psychology, which eventually led to an influx of many new psychologists within the field in Hungary. Politzer's contributions, in contrast, remained largely conceptual and philosophical. The main message of their work is that it is an almost impossible task to combine a Marxist-Communist engagement with a commitment toward traditional civic values of enlightenment and rationality. The combination of social-political commitment and an analysis of concrete human interactions remained a formal combination, rather than a real synthesis.</t>
  </si>
  <si>
    <t>[Pleh, Csaba] Cent European Univ, Dept Cognit Sci, Nador St 9, H-1051 Budapest, Hungary</t>
  </si>
  <si>
    <t>Central European University</t>
  </si>
  <si>
    <t>Pléh, C (corresponding author), Cent European Univ, Dept Cognit Sci, Nador St 9, H-1051 Budapest, Hungary.</t>
  </si>
  <si>
    <t>vispleh@ceu.edu</t>
  </si>
  <si>
    <t>Collegium Lyon</t>
  </si>
  <si>
    <t>The author would like to acknowledge the support of The Collegium Lyon, and the fruitful talks about the role of Ferenc Merei with Cameron Brinitzer, Balint Forgacs, Peter Forgacs, Gyorgy Gergely, Peter Kardos, Judit Meszaros and the daughter of Ferenc Merei, Zsuzsa Merei.</t>
  </si>
  <si>
    <t>EDUCATIONAL PUBLISHING FOUNDATION-AMERICAN PSYCHOLOGICAL ASSOC</t>
  </si>
  <si>
    <t>WASHINGTON</t>
  </si>
  <si>
    <t>750 FIRST ST, NE, WASHINGTON, DC 20002-4242 USA</t>
  </si>
  <si>
    <t>1093-4510</t>
  </si>
  <si>
    <t>1939-0610</t>
  </si>
  <si>
    <t>HIST PSYCHOL</t>
  </si>
  <si>
    <t>Hist. Psychol.</t>
  </si>
  <si>
    <t>10.1037/hop0000190</t>
  </si>
  <si>
    <t>JUL 2021</t>
  </si>
  <si>
    <t>History Of Social Sciences; Psychology, Multidisciplinary</t>
  </si>
  <si>
    <t>Social Sciences - Other Topics; Psychology</t>
  </si>
  <si>
    <t>2D9NX</t>
  </si>
  <si>
    <t>WOS:000733022400001</t>
  </si>
  <si>
    <t>Balogh, J; Trzaskoma-Bicsérdy, G</t>
  </si>
  <si>
    <t>Balogh, Judit; Trzaskoma-Bicserdy, Gabriella</t>
  </si>
  <si>
    <t>Gender Differences in Hungarian Basketball Coaches' Views on Their Pedagogical and Professional Roles and Responsibilities</t>
  </si>
  <si>
    <t>INTERNATIONAL SPORT COACHING JOURNAL</t>
  </si>
  <si>
    <t>education; gender stereotyping; youth coaches</t>
  </si>
  <si>
    <t>MOTIVATIONAL CLIMATE; PHYSICAL-ACTIVITY; SPORT; WOMEN; PARTICIPATION; PERFORMANCE; DISCOURSES; ENJOYMENT; LEADERS; MEN</t>
  </si>
  <si>
    <t>Sports coaching is traditionally a male-dominated profession all over the world, though there is no explicit evidence that either gender outperforms the other in this profession. The current paper aimed to uncover the differences between female and male coaches regarding their pedagogical and professional beliefs. A total of 357 basketball coaches (30.8% women and 69.2% men) working in Hungary responded to an online questionnaire. A background analysis of the sample revealed that most of the coaches manage youth teams and that women coach younger age groups than men. Female coaches proved to be more educated than their male counterparts, both in general and on a professional level. The results showed that, regardless of gender, the coaches were well aware of their pedagogical functions. Significant differences were found in terms of relationships, personal development, motivation, and discipline; the women reported higher values in all cases. Female coaches were also more concerned about factors that help gain respect and appreciation. Based on the results, education, qualifications, and pedagogical and professional views of coaches do not justify the underrepresentation of women in sports coaching. Club managers, sports federation boards, and other decision makers should promote programs that are aimed at engaging more women in sports coaching.</t>
  </si>
  <si>
    <t>[Balogh, Judit; Trzaskoma-Bicserdy, Gabriella] Univ Phys Educ, Dept Sports Games, Budapest, Hungary</t>
  </si>
  <si>
    <t>University of Physical Education</t>
  </si>
  <si>
    <t>Balogh, J (corresponding author), Univ Phys Educ, Dept Sports Games, Budapest, Hungary.</t>
  </si>
  <si>
    <t>bbaloghjudit@gmail.com</t>
  </si>
  <si>
    <t>HUMAN KINETICS PUBL INC</t>
  </si>
  <si>
    <t>CHAMPAIGN</t>
  </si>
  <si>
    <t>1607 N MARKET ST, PO BOX 5076, CHAMPAIGN, IL 61820-2200 USA</t>
  </si>
  <si>
    <t>2328-918X</t>
  </si>
  <si>
    <t>2328-9198</t>
  </si>
  <si>
    <t>INT SPORT COACH J</t>
  </si>
  <si>
    <t>Int. Sport Coach J.</t>
  </si>
  <si>
    <t>10.1123/iscj.2020-0010</t>
  </si>
  <si>
    <t>RR0PS</t>
  </si>
  <si>
    <t>WOS:000642811700008</t>
  </si>
  <si>
    <t>Metaferia, BK; Futo, J; Takacs, ZK</t>
  </si>
  <si>
    <t>Metaferia, Biruk K.; Futo, Judit; Takacs, Zsofia K.</t>
  </si>
  <si>
    <t>Parents' Views on Play and the Goal of Early Childhood Education in Relation to Children's Home Activity and Executive Functions: A Cross-Cultural Investigation</t>
  </si>
  <si>
    <t>FRONTIERS IN PSYCHOLOGY</t>
  </si>
  <si>
    <t>executive function; home experience; parental view; preschool children; play</t>
  </si>
  <si>
    <t>SCHOOL READINESS; BEHAVIORAL-REGULATION; INHIBITORY CONTROL; SELF-REGULATION; EMOTION REGULATION; WORKING-MEMORY; YOUNG-CHILDREN; UNITED-STATES; PRESCHOOLERS; BELIEFS</t>
  </si>
  <si>
    <t>The present study investigated the cross-cultural variations in parents' views on the role of play in child development and the primary purpose of preschool education from Ethiopia and Hungary. It also examined the cross-cultural variations in preschoolers' executive functions (EF), the frequency of their engagement in home activities, and the role of these activities in the development of EF skills. Participants included 266 preschoolers (Ethiopia: 139 of which 44.6% boys; M-age = 63.83 months; SD = 7.68 months; Hungary: 127 of which 48% boys; M-age = 62.06 months; SD = 9.37 months) with their parents (Ethiopia: 45.32% male; M-age = 36.66 years; SD = 7.14 years; Hungary: 13.18% male; M-age = 37.71 years; SD = 5.97 years). The independent samples t-test showed that Ethiopian parents view fostering academic skills for preschooler significantly more important than their Hungarian counterparts do. We also found that while Ethiopian parents hold the belief that academic and cognitive development is the major purpose of preschool education, Hungarian prioritize social-emotional development and entertainment. Additionally, preschoolers in Ethiopia were reported to engage in academic and arts and crafts activities after preschool significantly more frequently than their Hungarian counterparts. On the contrary, preschoolers in Hungary were found to engage in fine-motor activities, solitary play, sports and other physical activities significantly more frequently than their Ethiopian counterparts. No significant differences were found in EF skills between preschoolers from Ethiopia and Hungary. Results from hierarchical regression analyses showed that, after accounting for age and SES, preschoolers' frequency of pretend play and their parents' play support beliefs were found to be small to medium-sized predictors of inhibitory control skills in both samples. However, children's frequency of having breakfast at home was another significant predictor in the Ethiopian sample only. The frequency of participation in arts and crafts and other fine-motor activities were found to be important predictors of preschoolers' visual-spatial working memory skills in the Ethiopian and the Hungarian samples, respectively. We also found that, after controlling for SES, parental play support was an important factor associated with preschoolers' shifting skills only in the Hungarian sample. Based on the findings, we made important conclusions.</t>
  </si>
  <si>
    <t>[Metaferia, Biruk K.] Eotvos Lorand Univ, Doctoral Sch Psychol, Budapest, Hungary; [Metaferia, Biruk K.; Futo, Judit] Eotvos Lorand Univ, Neuropsychol &amp; Child Dev Res Grp, Budapest, Hungary; [Futo, Judit] Eotvos Lorand Univ, Inst Psychol, Budapest, Hungary; [Takacs, Zsofia K.] Eotvos Lorand Univ, Inst Educ, Budapest, Hungary</t>
  </si>
  <si>
    <t>Eotvos Lorand University; Eotvos Lorand University; Eotvos Lorand University; Eotvos Lorand University</t>
  </si>
  <si>
    <t>Metaferia, BK (corresponding author), Eotvos Lorand Univ, Doctoral Sch Psychol, Budapest, Hungary.;Metaferia, BK (corresponding author), Eotvos Lorand Univ, Neuropsychol &amp; Child Dev Res Grp, Budapest, Hungary.</t>
  </si>
  <si>
    <t>birkebe2004@gmail.com</t>
  </si>
  <si>
    <t>Takacs, Zsofia K/H-8615-2017; Futó, Judit/J-5336-2017</t>
  </si>
  <si>
    <t>Takacs, Zsofia K/0000-0003-0190-0628; Futó, Judit/0000-0002-5238-6887; Metaferia, Biruk Kebede/0000-0002-6200-4619</t>
  </si>
  <si>
    <t>Hungarian National Research, Development and Innovation Office [PD121297]</t>
  </si>
  <si>
    <t>Hungarian National Research, Development and Innovation Office(National Research, Development &amp; Innovation Office (NRDIO) - Hungary)</t>
  </si>
  <si>
    <t>ZT was funded by the Hungarian National Research, Development and Innovation Office (grant number PD121297).</t>
  </si>
  <si>
    <t>FRONTIERS MEDIA SA</t>
  </si>
  <si>
    <t>LAUSANNE</t>
  </si>
  <si>
    <t>AVENUE DU TRIBUNAL FEDERAL 34, LAUSANNE, CH-1015, SWITZERLAND</t>
  </si>
  <si>
    <t>1664-1078</t>
  </si>
  <si>
    <t>FRONT PSYCHOL</t>
  </si>
  <si>
    <t>Front. Psychol.</t>
  </si>
  <si>
    <t>APR 26</t>
  </si>
  <si>
    <t>10.3389/fpsyg.2021.646074</t>
  </si>
  <si>
    <t>Psychology, Multidisciplinary</t>
  </si>
  <si>
    <t>Psychology</t>
  </si>
  <si>
    <t>RZ5ON</t>
  </si>
  <si>
    <t>Green Published, gold</t>
  </si>
  <si>
    <t>WOS:000648646400001</t>
  </si>
  <si>
    <t>Spekker, O; Kis, L; Deák, A; Makai, E; Pálfi, G; Váradi, OA; Molnár, E</t>
  </si>
  <si>
    <t>Spekker, Olga; Kis, Luca; Deak, Andrea; Makai, Eszter; Palfi, Gyorgy; Varadi, Orsolya Anna; Molnar, Erika</t>
  </si>
  <si>
    <t>An unusual case of childhood osteoarticular tuberculosis from the arpadian Age cemetery of Gyorszentivan-Revhegyi tag (Gyor-Moson-Sopron county, Hungary)</t>
  </si>
  <si>
    <t>PLOS ONE</t>
  </si>
  <si>
    <t>SPINAL TUBERCULOSIS; MYCOBACTERIUM-TUBERCULOSIS; CLINICAL-MANIFESTATIONS; VERTEBRAL OSTEOMYELITIS; ACTINOMYCES-ISRAELII; BONE TUBERCULOSIS; YOUNG-CHILDREN; SPONDYLITIS; SKELETAL; COEVOLUTION</t>
  </si>
  <si>
    <t>Ancient human remains exhibiting bony changes consistent with osteoarticular tuberculosis (OATB) indicate that the disease has afflicted mankind for millennia. Nonetheless, not many pediatric OATB cases have been published in the paleopathological literature-from Hungary, only three cases have been described up to now. In our paper, we demonstrate a child (S0603) from the arpadian Age cemetery of Gyorszentivan-Revhegyi tag (northwestern Hungary), who represents a unique case of OATB regarding both the pattern and severity of the observed bony changes. During the macromorphological and radiological investigations, the most serious alterations were discovered in the upper thoracic spine-the development of osteolytic lesions led to severe bone loss and consequent collapse and fusion of several adjacent vertebrae. The pathological process terminated in a sharp, rigid angular kyphosis. Disruption of the normal spine curvature resulted in consequent deformation of the whole thoracic wall-it became rugby-ball-shaped. The overall nature and pattern of the detected alterations, as well as their resemblance to those of described in previously published archaeological and modern cases from the pre-antibiotic era indicate that they are most consistent with OATB. Based on the severity and extent of the lesions, as well as on the evidence of secondary healing, S0603 suffered from TB for a long time prior to death. Besides body deformation, OATB resulted in consequent disability in daily activities, which would have required regular and significant care from others to survive. It implies that in the arpadian Age community of Gyorszentivan-Revhegyi tag, there was a willingness to care for people in need. Detailed archaeological case studies can give us a unique insight into the natural history and different presentations of OATB. Furthermore, they can provide paleopathologists with a stronger basis for diagnosing TB and consequently, with a more sensitive means of assessing TB frequency in past populations.</t>
  </si>
  <si>
    <t>[Spekker, Olga; Kis, Luca; Palfi, Gyorgy; Varadi, Orsolya Anna; Molnar, Erika] Univ Szeged, Dept Biol Anthropol, Szeged, Hungary; [Deak, Andrea] Romer Floris Museum Art &amp; Hist, Gyor, Hungary; [Makai, Eszter] Univ Szeged, Dept Radiol, Szeged, Hungary; [Varadi, Orsolya Anna] Univ Szeged, Dept Microbiol, Szeged, Hungary</t>
  </si>
  <si>
    <t>Szeged University; Szeged University; Szeged University</t>
  </si>
  <si>
    <t>Spekker, O (corresponding author), Univ Szeged, Dept Biol Anthropol, Szeged, Hungary.</t>
  </si>
  <si>
    <t>olga.spekker@gmail.com</t>
  </si>
  <si>
    <t>Spekker, Olga/ABA-4710-2021; Váradi, Orsolya Anna/ABA-4725-2021</t>
  </si>
  <si>
    <t>Spekker, Olga/0000-0002-0350-1906; Váradi, Orsolya Anna/0000-0002-7825-265X</t>
  </si>
  <si>
    <t>University of Szeged Open Access Fund [5006]; National Research, Development and Innovation Office (Hungary) [K 125561]; Hungarian Ministry of Human Capacities [39509/2018/KFSZ]</t>
  </si>
  <si>
    <t>University of Szeged Open Access Fund; National Research, Development and Innovation Office (Hungary)(National Research, Development &amp; Innovation Office (NRDIO) - Hungary); Hungarian Ministry of Human Capacities</t>
  </si>
  <si>
    <t>This work was funded by the University of Szeged Open Access Fund (5006) to OS. The National Research, Development and Innovation Office (Hungary) (K 125561) and the Arpad-haz Program (39509/2018/KFSZ) of the Hungarian Ministry of Human Capacities provided funding for GP. The funders had no role in study design, data collection and analysis, decision to publish, or preparation of the manuscript.</t>
  </si>
  <si>
    <t>PUBLIC LIBRARY SCIENCE</t>
  </si>
  <si>
    <t>SAN FRANCISCO</t>
  </si>
  <si>
    <t>1160 BATTERY STREET, STE 100, SAN FRANCISCO, CA 94111 USA</t>
  </si>
  <si>
    <t>1932-6203</t>
  </si>
  <si>
    <t>PLoS One</t>
  </si>
  <si>
    <t>APR 14</t>
  </si>
  <si>
    <t>e0249939</t>
  </si>
  <si>
    <t>10.1371/journal.pone.0249939</t>
  </si>
  <si>
    <t>Multidisciplinary Sciences</t>
  </si>
  <si>
    <t>Science &amp; Technology - Other Topics</t>
  </si>
  <si>
    <t>RN8MG</t>
  </si>
  <si>
    <t>WOS:000640604500025</t>
  </si>
  <si>
    <t>Mezger, C</t>
  </si>
  <si>
    <t>Mezger, Caroline</t>
  </si>
  <si>
    <t>From Hitler's Disciple to Wartime Refugee Donauschwaben World War II Childhoods and the Crossroads of Historical Agency</t>
  </si>
  <si>
    <t>EAST CENTRAL EUROPE</t>
  </si>
  <si>
    <t>World War II; childhood; agency; National Socialism; Hitler Youth; Germany; Yugoslavia; Hungary; ethnic Germans; expellees</t>
  </si>
  <si>
    <t>Building on recent investigations into children as historical actors, this article examines the experiences of ethnic German (Donauschwaben) expellees from northern Yugoslavia's Vojvodina region. Using original oral history interviews, the article embeds these individuals' childhood experiences of World War II and expulsion into their greater life stories, thereby highlighting children's multifaceted wartime roles and opportunities for agency. Contrary to prevailing (German) historiographic and popular imagination-as encouraged particularly by postwar expellee organizations-young ethnic Germans were not the mere passive victims of war and expulsion. Rather, even during their expulsion, they actively participated in Nazi youth organizations, accompanied columns of Jewish camp evacuees, worked in Nazi munitions factories, and fought in the Third Reich's final desperate military storm. At different occasions, children and youth thus became both witting and unwitting agents of wartime destruction. As the article concludes, a more concerted investigation into questions of childhood agency in war is central to the analysis of such contested topics as German victimhood and perpetration during World War it, the Vertreibung (expulsion), and Germany's transgenerational postwar reckoning with the crimes of its past.</t>
  </si>
  <si>
    <t>[Mezger, Caroline] Leibniz Jr Res Grp Leader, Res Dept, Leibniz, Germany; [Mezger, Caroline] Inst Contemporary Hist IfZ, Munich, Germany</t>
  </si>
  <si>
    <t>Institute for Contemporary History (IFZ)</t>
  </si>
  <si>
    <t>Mezger, C (corresponding author), Leibniz Jr Res Grp Leader, Res Dept, Leibniz, Germany.;Mezger, C (corresponding author), Inst Contemporary Hist IfZ, Munich, Germany.</t>
  </si>
  <si>
    <t>mezger@ifz-muenchen.de</t>
  </si>
  <si>
    <t>Mezger, Caroline/ITU-1604-2023</t>
  </si>
  <si>
    <t>Mezger, Caroline/0000-0002-8645-8519</t>
  </si>
  <si>
    <t>BRILL</t>
  </si>
  <si>
    <t>LEIDEN</t>
  </si>
  <si>
    <t>PLANTIJNSTRAAT 2, P O BOX 9000, 2300 PA LEIDEN, NETHERLANDS</t>
  </si>
  <si>
    <t>0094-3037</t>
  </si>
  <si>
    <t>1876-3308</t>
  </si>
  <si>
    <t>E CENT EUR</t>
  </si>
  <si>
    <t>East Cent. Eur.</t>
  </si>
  <si>
    <t>APR</t>
  </si>
  <si>
    <t>10.30965/18763308-48010008</t>
  </si>
  <si>
    <t>SK2TH</t>
  </si>
  <si>
    <t>WOS:000656071800003</t>
  </si>
  <si>
    <t>Horváth, L</t>
  </si>
  <si>
    <t>Horvath, Levente</t>
  </si>
  <si>
    <t>THE AMBIGUOUS BEGINNINGS OF THE MODERN MISSION MOVEMENTS IN THE REFORMED CHURCH OF TRANSYLVANIA BETWEEN 1895 AND 1918</t>
  </si>
  <si>
    <t>PERICHORESIS</t>
  </si>
  <si>
    <t>Revival; Reformed Church of Hungary; liberal theology; mission movements</t>
  </si>
  <si>
    <t>This study looks at the ways how the Reformed Church encountered the new modern mission movement in Transylvania with the arrival of Dr. Bela Kenessey and Dr. Istvan Kecskemethy to the newly established Reformed Theological Seminary at Cluj in 1895. By the time being, some theologians expressed grave concerns about the dangers of theological liberalism to the Confessions. The paper argues that these young professors, touched by the mission movement and revival also sought to encompass those who had an evangelistic fervor to reach unbelievers and to serve those people in their personal and social needs. As a result, Christian Covenant was established in 1896, with official recognition in 1903 as the Christian Endeavor. It is hoped to unfold the major shifts regarding the attitudes to mission in the Reformed Church of Hungary and throw lights on ambiguous beginnings of mission movements.</t>
  </si>
  <si>
    <t>[Horvath, Levente] Protestant Theol Inst, Mission &amp; Ecumen Studies, Cluj Kolozsvar, Romania</t>
  </si>
  <si>
    <t>Horváth, L (corresponding author), Protestant Theol Inst, Mission &amp; Ecumen Studies, Cluj Kolozsvar, Romania.</t>
  </si>
  <si>
    <t>leventelhorvath@gmail.com</t>
  </si>
  <si>
    <t>SCIENDO</t>
  </si>
  <si>
    <t>WARSAW</t>
  </si>
  <si>
    <t>BOGUMILA ZUGA 32A, WARSAW, MAZOVIA, POLAND</t>
  </si>
  <si>
    <t>1224-984X</t>
  </si>
  <si>
    <t>2284-7308</t>
  </si>
  <si>
    <t>Perichoresis</t>
  </si>
  <si>
    <t>10.2478/perc-2021-0001</t>
  </si>
  <si>
    <t>RV0YW</t>
  </si>
  <si>
    <t>WOS:000645564900001</t>
  </si>
  <si>
    <t>Kovács, T</t>
  </si>
  <si>
    <t>Kovacs, Teofil</t>
  </si>
  <si>
    <t>THE DEFENDERS OF FAITH. THE CORRESPONDENCE BETWEEN FERENC BALOGH, FATHER OF THE NEW ORTHODOXY MOVEMENT, AND EDUARD BOHL, REFORMED PIETIST PROFESSOR OF DOGMATICS FROM VIENNA</t>
  </si>
  <si>
    <t>Revival; New Orthodox; Eduard Bohl; Ferenc Balogh; Reformed Pietism</t>
  </si>
  <si>
    <t>The present study examines how two famous professors in Central Europe decided to network together in order to promote traditional Christian faith through New Orthodoxy of Debrecen and Reformed Pietist of Vienna which became the source of renewal in the Reformed Church of Hungary. Their correspondence bears a witness to the endeavour to train, teach and guide young students enabling them to become persons of influence in the church. This research paper examines contents of the exchange of letters between Ferenc Balogh of Debrecen and Eduard Bohl from Vienna with a particular view on how they educated the future generation along the evangelical-pietist faith that both professors adhered to.</t>
  </si>
  <si>
    <t>[Kovacs, Teofil] Budapest Metropolitan Univ, Budapest, Hungary</t>
  </si>
  <si>
    <t>Budapest Metropolitan University</t>
  </si>
  <si>
    <t>Kovács, T (corresponding author), Budapest Metropolitan Univ, Budapest, Hungary.</t>
  </si>
  <si>
    <t>teofilk@hotmail.com</t>
  </si>
  <si>
    <t>10.2478/perc-2021-0004</t>
  </si>
  <si>
    <t>WOS:000645564900004</t>
  </si>
  <si>
    <t>Bükki, E; Fehérvári, A</t>
  </si>
  <si>
    <t>Bukki, Eszter; Fehervari, Aniko</t>
  </si>
  <si>
    <t>How do teachers collaborate in Hungarian VET schools? A quantitative study of forms, perceptions of impact and related individual and organisational factors</t>
  </si>
  <si>
    <t>EMPIRICAL RESEARCH IN VOCATIONAL EDUCATION AND TRAINING</t>
  </si>
  <si>
    <t>Vocational education and training; Teacher collaboration; Collegiality; Teacher professional development and learning; Teacher survey</t>
  </si>
  <si>
    <t>Background This study investigates teacher collaboration in Hungarian vocational education and training (VET) schools based on an online survey of teachers (n = 303). Collaboration of teachers has long been appreciated for its significant benefits including increased motivation, job satisfaction, self- and collective efficacy, as well as its role in teacher professional development and school improvement. Collaboration of teachers working in VET schools, especially in VET systems where initial VET is provided to young people and (in part) within compulsory education, appears as particularly desirable, given the special context, objectives and challenges of this sector and the spread of competence-based education. However, relatively little is known about VET teacher collaboration, especially in Hungary, where three different profiles of teachers-general subject and vocational teachers and vocational trainers-work in VET schools. The aim of our study was to provide data about how Hungarian VET teachers collaborate, which could validate prior research results on teacher collaboration as well as identify any special features of the VET context. Method Our study design was exploratory, descriptive and correlational, applying quantitative statistical analysis. We measured teacher collaboration (practice and perception of impact) and explanatory individual and organisational factors selected for our research framework by adapting instruments of previous empirical studies (most importantly, OECD's TALIS). We analysed connections between collaboration and independent variables created by principal component analysis. Results Our data show that sharing-type collaboration (professional discussions and exchange of materials) are widespread among Hungarian VET teachers. They are much less likely to participate in deeper collaborative activities that presuppose higher levels of interdependence, and they also appreciate the impact of deeper collaboration less. Female respondents participate in sharing-type activities more than their male colleagues, and middle-aged (40-55) are most active in both types of collaboration and perceive the most impact. Collaboration practices correlate most with perceptions of their impact. More frequent collaboration and perceptions of higher impact are related to teachers' sense of higher self-efficacy and relaxed, tolerant and encouraging collegial relationships. Structural barriers seem to influence only sharing and perceptions of impact. Small, but statistically significant differences in collaboration were found between the three teacher profiles. Vocational trainers (who instruct vocational school practice) showed the highest level of participation in deeper collaboration, while vocational teachers were least likely to participate and perceived the least impact. No significant associations were found between collaboration and prior or current work experience in the taught vocation. Conclusions Our results largely confirm and validate previous research on teacher collaboration in lower level and general educational contexts by providing data on VET teacher collaboration. They also note the role of some VET-specific factors, such as structural barriers and small, but statistically significant differences between different VET teacher profiles.</t>
  </si>
  <si>
    <t>[Bukki, Eszter] ELTE Eotvos Lorand Tudomanyegyet, Inst Educ, Doctoral Sch Educ, Budapest, Hungary; [Fehervari, Aniko] ELTE Eotvos Lorand Tudomanyegyet, Inst Educ, Budapest, Hungary</t>
  </si>
  <si>
    <t>Bükki, E (corresponding author), ELTE Eotvos Lorand Tudomanyegyet, Inst Educ, Doctoral Sch Educ, Budapest, Hungary.</t>
  </si>
  <si>
    <t>bukki.eszter@ppk.elte.hu</t>
  </si>
  <si>
    <t>于, 于增臣/AAH-4657-2021; Bukki, Eszter/HNR-5136-2023; Fehérvári, Anikó/AAP-2366-2021; Fehérvári, Anikó/GYV-3357-2022</t>
  </si>
  <si>
    <t>Bukki, Eszter/0000-0002-8283-0088; Fehérvári, Anikó/0000-0003-4477-7682; Fehérvári, Anikó/0000-0003-4477-7682</t>
  </si>
  <si>
    <t>NEW YORK</t>
  </si>
  <si>
    <t>ONE NEW YORK PLAZA, SUITE 4600, NEW YORK, NY, UNITED STATES</t>
  </si>
  <si>
    <t>1877-6345</t>
  </si>
  <si>
    <t>EMPIR RES VOCAT EDUC</t>
  </si>
  <si>
    <t>Empir. Res. Vocat. Educ.</t>
  </si>
  <si>
    <t>JAN 13</t>
  </si>
  <si>
    <t>10.1186/s40461-020-00108-6</t>
  </si>
  <si>
    <t>PR9JB</t>
  </si>
  <si>
    <t>WOS:000607545800001</t>
  </si>
  <si>
    <t>Clark, R</t>
  </si>
  <si>
    <t>Clark, Roland</t>
  </si>
  <si>
    <t>Both Form and Substance: Romanians and Political Antisemitism in a European Context</t>
  </si>
  <si>
    <t>HOLOCAUST-STUDII SI CERCETARI</t>
  </si>
  <si>
    <t>Antisemitism; Romania; transnationalism; A.C. Cuza; Corneliu Z. Codreanu</t>
  </si>
  <si>
    <t>Nineteenth- and twentieth-century Romanian public discourse was obsessed with the question of Romania's place in Europe. Whereas some elements of Romanian culture might have reflected European forms without their substance (forme fara fond), between roughly 1880 and 1944, political antisemitism had both form and substance. Romanian antisemites were at the forefront of developments within European antisemitism and saw it as a way of demonstrating their Europeanness. Anti-Jewish rhetoric, laws, and violence during this period should thus be discussed as part of a broad transnational story of political antisemitism and not in terms of Romanian exceptionalism. This article situates the origins of antisemitic political organising in Romania alongside similar developments in Austria, Germany, and France, showing that the Romanian antisemites were well connected with prominent antisemites abroad. Just as antisemitism entered urban politics during this period, it also shaped rural violence, which was provoked by the sort of propaganda and rumour-mongering seen in the Russian pogroms of 1881 and the Kishinev pogrom of 1903. In 1922, Romanian students protested to limit the number of Jews enrolled at universities, as did nationalist students in Austria, Czechoslovakia, Germany, Hungary, Latvia, Poland, and elsewhere. Romanians corresponded with antisemitic students abroad and employed the same language, repertoires, and frames that were popular elsewhere in Europe. Antisemitism shaped the way that Romanian fascists, from the Romanian National Fascists to A.C. Cuza, Corneliu Zelea Codreanu, Ion Mota, and Nichifor Crainic, related to fascist movements abroad during the interwar period. Publicists such as Georg de Pottere and Ulrich Fleischhauser drew Romanians into pan-European antisemitic networks, and antisemitism sabotaged Eugenio Coselschi's attempts to persuade the Legion of the Archangel Michael to ally itself with Fascist Italy. Legionaries did find common ground with young antisemites in Poland, and their struggle against Masonic Marxism helped unite them with other fascists fighting in the Spanish Civil War. Ultimately, the Romanians' aspirations to become equals with European antisemites were dashed during the Second World War, as Nazi advisors dictated the shape, if not the scale, of the Holocaust in Romania.</t>
  </si>
  <si>
    <t>INST NATL STUDIEREA HOLOCAUSTULUI ROMANIA ELIE WIESEL</t>
  </si>
  <si>
    <t>BUCHAREST</t>
  </si>
  <si>
    <t>BULEVARDUL DACIA, NR 89, SECTOR 2, BUCHAREST, 020052, ROMANIA</t>
  </si>
  <si>
    <t>2065-6602</t>
  </si>
  <si>
    <t>HOLOCAUST-BUCHAREST</t>
  </si>
  <si>
    <t>Holocaust</t>
  </si>
  <si>
    <t>YJ8BD</t>
  </si>
  <si>
    <t>WOS:000744752700002</t>
  </si>
  <si>
    <t>Dancsik, B; Fellner, Z</t>
  </si>
  <si>
    <t>Dancsik, Balint; Fellner, Zita</t>
  </si>
  <si>
    <t>Why do households participate in the loan moratorium in Hungary? Theoretical and empirical considerations</t>
  </si>
  <si>
    <t>ACTA OECONOMICA</t>
  </si>
  <si>
    <t>loan moratorium; household finances; life-cycle; permanent income; borrowing; coronavirus; Hungary</t>
  </si>
  <si>
    <t>CONSTRAINTS; CONSUMPTION; MODEL</t>
  </si>
  <si>
    <t>In order to mitigate the economic effects from the COVID-19 epidemic, a moratorium on loan repayments was introduced in several countries, including Hungary. Essentially, a loan moratorium provides additional finance for participants, allowing theories of both credit demand and consumption to be tested on debtors' decisions as to whether or not they participate in the programme. In this paper, we use a linear probability model on the Hungarian survey data to examine the driving factors behind the households' decision to participate in the scheme. Our results show that the younger debtors and those with more children are more likely to utilise the programme. Stretched financial situations, i.e., lower incomes, lower savings and higher payment-to-income ratios, increase the probability of continued participation as well. The chance of participating in the scheme also increases significantly when a household has faced borrowing constraints over the past two years, i.e., it has not been or only partially been able to satisfy its credit demand.</t>
  </si>
  <si>
    <t>[Dancsik, Balint; Fellner, Zita] Cent Bank Hungary, Szabadsag Ter 9, H-1054 Budapest, Hungary</t>
  </si>
  <si>
    <t>Dancsik, B (corresponding author), Cent Bank Hungary, Szabadsag Ter 9, H-1054 Budapest, Hungary.</t>
  </si>
  <si>
    <t>dancsikb@mnb.hu</t>
  </si>
  <si>
    <t>AKADEMIAI KIADO ZRT</t>
  </si>
  <si>
    <t>BUDAFOKI UT 187-189-A-3, H-1117 BUDAPEST, HUNGARY</t>
  </si>
  <si>
    <t>0001-6373</t>
  </si>
  <si>
    <t>1588-2659</t>
  </si>
  <si>
    <t>ACTA OECON</t>
  </si>
  <si>
    <t>Acta. Oecon.</t>
  </si>
  <si>
    <t>10.1556/032.2021.00032</t>
  </si>
  <si>
    <t>XF2OU</t>
  </si>
  <si>
    <t>Bronze, Green Accepted</t>
  </si>
  <si>
    <t>WOS:000723915900008</t>
  </si>
  <si>
    <t>Lukács, A</t>
  </si>
  <si>
    <t>Lukacs, Andrea</t>
  </si>
  <si>
    <t>Mental Well-Being of University Students in Social Isolation</t>
  </si>
  <si>
    <t>EUROPEAN JOURNAL OF HEALTH PSYCHOLOGY</t>
  </si>
  <si>
    <t>COVID-19; fear; mental well-being; university students</t>
  </si>
  <si>
    <t>DEPRESSION; AGE</t>
  </si>
  <si>
    <t>Background: The novel coronavirus disease has caused a worldwide pandemic and has been distressing for the general population including the student population in higher education. Aims: This study assesses the changes in the lives of university students, and finds an association between fear of COVID-19 and mental well-being controlled by demographic and socio-psychological factors. Method: Students from one of the largest universities of Hungary were sampled responding to multidimensional questions about their life situations prior to and after social isolation measures, 4-6 weeks after the COVID-19 outbreak in Hungary. The questionnaire packet included the 8-item version of the Center for Epidemiological Studies-Depression Scale for evaluating mental well-being. Results: Students experienced significant negative changes after 4-6 weeks of confinement in terms of physical activity, relationship with family, friends, studies, financial situation, perceived health, future prospects, and life satisfaction. Desirable changes were observed in smoking habits, cannabis use, and alcohol consumption, including binge drinking. Explanatory variables of favorable mental well-being were younger age, better-perceived health status, higher life satisfaction, and more optimism about future prospects. Limitations: Mental well-being was measured only during social isolation. The pre pandemic status of the students was reported retrospectively, making it prone to recall bias. Conclusion: Findings suggest that the pandemic with its associated social isolation measures negatively affected students' everyday life and well-being, however, the fear of the coronavirus did not contribute to it. Higher institutions should offer a wide range of measures to mitigate the downstream mental health consequences of the COVID-19 outbreak in university population.</t>
  </si>
  <si>
    <t>[Lukacs, Andrea] Univ Miskolc, Fac Healthcare, H-3515 Miskolc, Hungary</t>
  </si>
  <si>
    <t>University of Miskolc</t>
  </si>
  <si>
    <t>Lukács, A (corresponding author), Univ Miskolc, Fac Healthcare, H-3515 Miskolc, Hungary.</t>
  </si>
  <si>
    <t>andrea.lukacs8080@gmail.com</t>
  </si>
  <si>
    <t>Baldissera, Annalisa/AHD-6334-2022; Lukacs, Andrea/J-1563-2016</t>
  </si>
  <si>
    <t>Lukacs, Andrea/0000-0002-1938-8071</t>
  </si>
  <si>
    <t>HOGREFE PUBLISHING CORP</t>
  </si>
  <si>
    <t>BOSTON</t>
  </si>
  <si>
    <t>361 NEWBURY ST, 5 FL, BOSTON, MA, UNITED STATES</t>
  </si>
  <si>
    <t>2512-8442</t>
  </si>
  <si>
    <t>2512-8450</t>
  </si>
  <si>
    <t>EUR J HEALTH PSYCHOL</t>
  </si>
  <si>
    <t>Eur. J. Health Psychol.</t>
  </si>
  <si>
    <t>10.1027/2512-8442/a000065</t>
  </si>
  <si>
    <t>Psychology, Clinical</t>
  </si>
  <si>
    <t>QO7PI</t>
  </si>
  <si>
    <t>WOS:000623331700003</t>
  </si>
  <si>
    <t>Melnik, N; Melnyk, A; Peresadko, V; Velykochyy, V</t>
  </si>
  <si>
    <t>Melnik, Nadiia; Melnyk, Andriy; Peresadko, Vilina; Velykochyy, Volodymyr</t>
  </si>
  <si>
    <t>Demographic processes of the Carpathian region in the context of economic development of the territory</t>
  </si>
  <si>
    <t>VISNYK OF V N KARAZIN KHARKIV NATIONAL UNIVERSITY-SERIES GEOLOGY GEOGRAPHY ECOLOGY</t>
  </si>
  <si>
    <t>demographic processes; migration; labor resources; age structure of the population; employment; wage index; Carpathian region</t>
  </si>
  <si>
    <t>Formulation of the problem. One aspect of the territory's socio-economic development is its demographic development. It translates into a change in the quantity and quality of the population of the territory in a certain social context as a systemically important factor in social life. As of January 1, 2020, Ukraine had a population of 41 million. 732,800 people (not including the occupied territories), which is the historical minimum in the years of independence. This prompts a detailed study of the problem. The article contains a spatial and structural analysis of the demographic processes of the Carpathian region as one of the indicators of the socio-economic development of the territory. Methods. The analysis of literary and cartographic sources has been carried out. Mathematical methods have been used to calculate quantitative characteristics of demographic processes. Using ArcGIS software product was created a series of maps of the Real Wage Index in Ukraine of various time scales. The purpose of the article is to highlight and analyze the demographic processes currently taking place in the Carpathian region in the context of the economic development of the territories, with a view to developing and implementing proactive measures, to be given priority in solving the problems of the economically active population in the territories under study. Results. The problem of migration of the population is urgent for Ukraine. For a long time, our State has been the country of origin for the majority of migrant workers in Europe. The Carpathian region has specific features of migration compared to other regions of Ukraine. Between 2010 and 2018, the number of people living in the Carpathian regions as a result of migration increased by 17.3 thousand people. Internal population migration is urban in nature. Besides, the Carpathian region has become comfortable for living and for internally displaced persons as a result of the war in eastern Ukraine. The top 5 countries receiving migration from the Carpathian region include Hungary, Germany, Poland, the Czech Republic and Slovakia. A comparative analysis of the sex and age structure of migrants from Ukraine showed that about 50 per cent of migrants were aged 20-35 and about two thirds of emigrants were men. Active migratory mobility is typical of the rural areas of the Carpathian region. Overall, the Ukrainian village has lost more than 10 million people over the past 50 years as a result of migration processes. The proportion of rural dwellers in the total number of migrant workers in the Carpathian region is higher than that of urban dwellers, of whom 60-70 per cent are women. Migration has led to an imbalance in the functioning of the employment system and the national labour market in Ukraine in general and in the region under study in particular. The average unemployment rate in the study region in 2019 is 8.8 per cent of the economically active population. As of 2020, the number of employed persons in Ukraine is 15,915,300. The total number of employed persons in Ukraine is 1,925,000. Men predominate in the structure of the employed population, but more than 60 per cent of the unemployed are men. The largest difference between the employment rates of women and men is recorded in Zakarpattia and IvanoFrankivsk oblasts (more than 15 per cent). Despite a steady increase in wages by region of the country, the real wage index has been steadily declining. Moreover, in 2021, no region of Ukraine exceeded the State-wide level of the real wage index by more than 1 per cent. Scientific novelty and practical significance. Prospects for further research include the establishment of effective mechanisms for population policy at the national level to combat the rural exodus, which is not aimed at increasing the birth rate, It is not enough to increase the attractiveness of rural areas to the habitation and productive economic activities of rural dwellers, especially young people.</t>
  </si>
  <si>
    <t>[Melnik, Nadiia] Uzhgorod Natl Univ, Dept Tourism, 14 Univ St, UA-88000 Uzhgorod, Ukraine; [Melnyk, Andriy] Ivano Frankivsk Natl Tech Univ Oil &amp; Gas, Inst Nat Sci &amp; Tourism, 15 Karpatska St, UA-76000 Ivano Frankivsk, Ukraine; [Peresadko, Vilina] Kharkov Natl Univ, Dept Phys Geog &amp; Cartog, 4 Svobody Sq, UA-61022 Kharkiv, Ukraine; [Velykochyy, Volodymyr] Vasily Stefan Precarpathian Natl Univ, Dept Tourism &amp; Local Lore, 201B Galitskaya St, UA-76008 Ivano Frankivsk, Ukraine</t>
  </si>
  <si>
    <t>Ministry of Education &amp; Science of Ukraine; Uzhgorod National University; Ministry of Education &amp; Science of Ukraine; Ivano-Frankivsk National Technical University of Oil &amp; Gas; Ministry of Education &amp; Science of Ukraine; VN Karazin Kharkiv National University</t>
  </si>
  <si>
    <t>Melnik, N (corresponding author), Uzhgorod Natl Univ, Dept Tourism, 14 Univ St, UA-88000 Uzhgorod, Ukraine.</t>
  </si>
  <si>
    <t>nadiia.chyr@uzhnu.edu.ua; avmelnyk@ukr.net; vilinaperesadko@gmail.com; w-w-s@ukr.net</t>
  </si>
  <si>
    <t>Melnyk, Andrii/HZL-1520-2023; Великочий, Володимир/HKV-5384-2023; Melnyk (Chyr), Nadiia/G-8719-2019; Peresadko, Vilina A./AHC-1636-2022</t>
  </si>
  <si>
    <t>Melnyk, Andrii/0000-0002-6906-6396; Великочий, Володимир/0000-0002-6926-1474; Melnyk (Chyr), Nadiia/0000-0002-2077-595X; Peresadko, Vilina/0000-0002-2439-2788</t>
  </si>
  <si>
    <t>V N KARAZIN KHARKIV NATL UNIV</t>
  </si>
  <si>
    <t>KHARKIV</t>
  </si>
  <si>
    <t>4, SVOBODY SQ, KHARKIV, 61022, UKRAINE</t>
  </si>
  <si>
    <t>2410-7360</t>
  </si>
  <si>
    <t>2411-3913</t>
  </si>
  <si>
    <t>VISN V N KKNU-GEOL G</t>
  </si>
  <si>
    <t>Visn. V N Karazin Kharkiv Natl. Univ.-Ser. Geol Geogr. Ecol.</t>
  </si>
  <si>
    <t>10.26565/2410-7360-2021-55</t>
  </si>
  <si>
    <t>Geology</t>
  </si>
  <si>
    <t>YY7YA</t>
  </si>
  <si>
    <t>WOS:000755001600002</t>
  </si>
  <si>
    <t>Mumovic, AM</t>
  </si>
  <si>
    <t>Mumovic, Ana M.</t>
  </si>
  <si>
    <t>DAM ON THE GREAT RUSSIAN SEA (Contribution to the interpretation of the Review of the History of Serbian Literature by A. N. Pipin)</t>
  </si>
  <si>
    <t>FOLIA LINGUISTICA ET LITTERARIA</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</si>
  <si>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</si>
  <si>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</si>
  <si>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</si>
  <si>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</si>
  <si>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</si>
  <si>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</si>
  <si>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</si>
  <si>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</si>
  <si>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</si>
  <si>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</si>
  <si>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</si>
  <si>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</si>
  <si>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</si>
  <si>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</si>
  <si>
    <t>Peterson, A; Evans, M; Fülöp, M; Kiwan, D; Sim, JBY; Davies, I</t>
  </si>
  <si>
    <t>Peterson, Andrew; Evans, Mark; Fulop, Marta; Kiwan, Dina; Sim, Jasmine B-Y; Davies, Ian</t>
  </si>
  <si>
    <t>Youth activism and education across contexts: towards a framework of critical engagements</t>
  </si>
  <si>
    <t>COMPARE-A JOURNAL OF COMPARATIVE AND INTERNATIONAL EDUCATION</t>
  </si>
  <si>
    <t>Youth; education; activism; critical engagement; comparative</t>
  </si>
  <si>
    <t>POLITICAL-PARTICIPATION; CIVIC ENGAGEMENT; CITIZENSHIP; MEDIA; YOUNG</t>
  </si>
  <si>
    <t>In this paper, we discuss core ideas arising from research undertaken in a Leverhulme Trust (IN2016-002) funded international network project. The project examined youth activism, engagement and the development of new civic learning spaces within and across six countries (Australia, Canada, England, Hungary, Lebanon and Singapore). Arising from interactions with activists and educators and by reviewing literature, we argue that four areas are important for assisting a critical analysis of the fundamental complexities that researchers, teachers, youth workers and youth themselves, are grappling with within and through their activism. These areas that address ways of characterising and developing the relationship between education and activism focus on: engagement with context; engagement with meaning; engagement with diversity; and engagement in reflexivity. We do not present these areas as a simplistic typology; each involves complexities that cannot be easily or readily resolved.</t>
  </si>
  <si>
    <t>[Peterson, Andrew] Univ Birmingham, Jubilee Ctr Character &amp; Virtues, Birmingham, W Midlands, England; [Evans, Mark] Univ Toronto, OISE, Toronto, ON, Canada; [Fulop, Marta] Res Ctr Nat Sci, Inst Cognit Neurosci &amp; Psychol, Budapest, Hungary; [Fulop, Marta] Eotvos Lorand Univ, Budapest, Hungary; [Kiwan, Dina] Univ Birmingham, Dept Educ &amp; Social Justice, Birmingham, W Midlands, England; [Sim, Jasmine B-Y] Natl Inst Educ, Singapore, Singapore; [Davies, Ian] Univ York, Dept Educ, York, N Yorkshire, England</t>
  </si>
  <si>
    <t>University of Birmingham; University of Toronto; Eotvos Lorand Research Network; Hungarian Research Centre for Natural Sciences; Eotvos Lorand University; University of Birmingham; Nanyang Technological University &amp; National Institute of Education (NIE) Singapore; National Institute of Education (NIE) Singapore; Nanyang Technological University; University of York - UK</t>
  </si>
  <si>
    <t>Peterson, A (corresponding author), Univ Birmingham, Jubilee Ctr Character &amp; Virtue, Birmingham B15 2TT, W Midlands, England.</t>
  </si>
  <si>
    <t>a.peterson@bham.ac.uk</t>
  </si>
  <si>
    <t>Peterson, Andrew/F-4190-2013</t>
  </si>
  <si>
    <t>Peterson, Andrew/0000-0003-1471-105X; Davies, Ian/0000-0003-4434-9581</t>
  </si>
  <si>
    <t>Leverhulme Trust [IN-2016-002]</t>
  </si>
  <si>
    <t>Leverhulme Trust(Leverhulme Trust)</t>
  </si>
  <si>
    <t>This work was supported by the Leverhulme Trust [IN-2016-002].</t>
  </si>
  <si>
    <t>0305-7925</t>
  </si>
  <si>
    <t>1469-3623</t>
  </si>
  <si>
    <t>COMPARE</t>
  </si>
  <si>
    <t>Compare</t>
  </si>
  <si>
    <t>10.1080/03057925.2020.1850237</t>
  </si>
  <si>
    <t>DEC 2020</t>
  </si>
  <si>
    <t>3Y8EY</t>
  </si>
  <si>
    <t>Green Accepted</t>
  </si>
  <si>
    <t>WOS:000599400700001</t>
  </si>
  <si>
    <t>Steir-Livny, L</t>
  </si>
  <si>
    <t>Steir-Livny, Liat</t>
  </si>
  <si>
    <t>eva.stories Disrespect or a Successful Change in Holocaust Memory?</t>
  </si>
  <si>
    <t>JEWISH FILM &amp; NEW MEDIA-AN INTERNATIONAL JOURNAL</t>
  </si>
  <si>
    <t>eva.stories is an Israeli Instagram project. Entrepreneur Mati Kochavi and his daughter, Maya, adapted the diary of thirteen-year-old Eva Heyman, a Jewish Hungarian girl who was murdered in Auschwitz, into Instagram stories that were uploaded to Instagram on the Israeli Holocaust Martyrs' and Heroes' Remembrance Day in 2019. Combining the Holocaust with Instagram, a social network service that is highly popular among young people and is associated by the public with silliness and the mundane, stirred up considerable controversy in Israel during its promotional campaign. Opinions changed after the stories went viral (1.8 million followed Eva's Instagram account at one point, for a total of 300 million views internationally), and the project was commended for having altered Holocaust commemoration. This article takes a historiographic and cultural approach to analyze the project in the context of seventy years of Holocaust memory in Israel. It examines the intersection between a vertical plane that deals with knowledge and the transfer of information and a horizontal plane that deals with new ways of presenting Holocaust memory. It is argued the project may have extended the vertical plane of knowledge but failed to augment the horizontal plane of Israeli Holocaust commemoration.</t>
  </si>
  <si>
    <t>[Steir-Livny, Liat] Sapir Acad Coll, Dept Culture, Ashqelon, Israel; [Steir-Livny, Liat] Open Univ Israel, Dept Literature Language &amp; Arts, Raanana, Israel</t>
  </si>
  <si>
    <t>Open University Israel</t>
  </si>
  <si>
    <t>Steir-Livny, L (corresponding author), Sapir Acad Coll, Dept Culture, Ashqelon, Israel.</t>
  </si>
  <si>
    <t>Steir-Livny, Liat/0000-0002-3210-0335</t>
  </si>
  <si>
    <t>WAYNE STATE UNIV PRESS</t>
  </si>
  <si>
    <t>DETROIT</t>
  </si>
  <si>
    <t>4809 WOODWARD AVE, DETROIT, MI 48201-1309 USA</t>
  </si>
  <si>
    <t>2169-0324</t>
  </si>
  <si>
    <t>2169-0332</t>
  </si>
  <si>
    <t>JEW FILM NEW MEDIA</t>
  </si>
  <si>
    <t>Jew. Film New Media</t>
  </si>
  <si>
    <t>FAL</t>
  </si>
  <si>
    <t>Film, Radio, Television</t>
  </si>
  <si>
    <t>Film, Radio &amp; Television</t>
  </si>
  <si>
    <t>WG7GY</t>
  </si>
  <si>
    <t>WOS:000707164500001</t>
  </si>
  <si>
    <t>Bányai, F; Zsila, A; Griffiths, MD; Demetrovics, Z; Király, O</t>
  </si>
  <si>
    <t>Banyai, Fanni; Zsila, Agnes; Griffiths, Mark D.; Demetrovics, Zsolt; Kiraly, Orsolya</t>
  </si>
  <si>
    <t>Career as a Professional Gamer: Gaming Motives as Predictors of Career Plans to Become a Professional Esport Player</t>
  </si>
  <si>
    <t>eSports; professional video gaming; mental health; gaming motivations; career planning</t>
  </si>
  <si>
    <t>RISK-FACTORS; COMPETITIVE SPORT; ADDICTION; MOTIVATION; SELF; PREVALENCE</t>
  </si>
  <si>
    <t>Increasing numbers of young video gamers view esports (i.e., competitive video gaming) as a career opportunity, rather than just a recreational activity. Previous studies have explored the motivational differences between esport and recreational gamers and the motivational changes through career journey to become a professional esport player. The present study explored the predictors of career plans to become a professional esport player, with a specific focus on gaming motivations. Gaming time, gaming motivations, and esport-related playing experience were also examined among Hungarian gamers with competitive gaming experience (N= 190), such as years spent in esports, medium and frequency of participating in esport tournaments, the effort put into training before the tournaments, and the plans to become a professional esport player. Binary logistic regressions were carried out and results showed that the gaming motivations of competition, skill development, and social motivations predicted career planning as a professional esport player. Additionally, results showed that younger players were more likely to seek career opportunity as professional esport players than older players. Future studies should focus on novice esport players' psychological exposure to the hypercompetitive scene of esports, such as high expectations or the risk of becoming problematic videogame users due to their motivational changes.</t>
  </si>
  <si>
    <t>[Banyai, Fanni; Zsila, Agnes; Demetrovics, Zsolt; Kiraly, Orsolya] Eotvos Lorand Univ, Inst Psychol, Budapest, Hungary; [Banyai, Fanni] Eotvos Lorand Univ, Doctoral Sch Psychol, Budapest, Hungary; [Zsila, Agnes] Pazmany Peter Catholic Univ, Inst Psychol, Budapest, Hungary; [Griffiths, Mark D.] Nottingham Trent Univ, Psychol Dept, Int Gaming Res Unit, Nottingham, England</t>
  </si>
  <si>
    <t>Eotvos Lorand University; Eotvos Lorand University; Pazmany Peter Catholic University; Nottingham Trent University</t>
  </si>
  <si>
    <t>Demetrovics, Z (corresponding author), Eotvos Lorand Univ, Inst Psychol, Budapest, Hungary.</t>
  </si>
  <si>
    <t>demetrovics@t-online.hu</t>
  </si>
  <si>
    <t>Bányai, Fanni/AAA-7065-2019; Griffiths, Mark D./AAY-3546-2021; Demetrovics, Zsolt/F-8613-2010</t>
  </si>
  <si>
    <t>Bányai, Fanni/0000-0003-4911-2399; Griffiths, Mark D./0000-0001-8880-6524; Demetrovics, Zsolt/0000-0001-5604-7551</t>
  </si>
  <si>
    <t>Hungarian National Research, Development and Innovation Office [KKP126835, NKFIH-1157-8/2019-DT]; Janos Bolyai Research Scholarship of the Hungarian Academy of Sciences; New National Excellence Program of the Ministry for Innovation and Technology [UNKP-19-4]; Hungarian Ministry of Human Capacities (ELTE Institutional Excellence Program) [783-3/2018/FEKUTSRAT]</t>
  </si>
  <si>
    <t>Hungarian National Research, Development and Innovation Office(National Research, Development &amp; Innovation Office (NRDIO) - Hungary); Janos Bolyai Research Scholarship of the Hungarian Academy of Sciences(Hungarian Academy of Sciences); New National Excellence Program of the Ministry for Innovation and Technology; Hungarian Ministry of Human Capacities (ELTE Institutional Excellence Program)</t>
  </si>
  <si>
    <t>This study was supported by the Hungarian National Research, Development and Innovation Office (Grant numbers: KKP126835, NKFIH-1157-8/2019-DT). OK was supported by the Janos Bolyai Research Scholarship of the Hungarian Academy of Sciences and by the UNKP-19-4 New National Excellence Program of the Ministry for Innovation and Technology. The study was also supported by the Hungarian Ministry of Human Capacities (ELTE Institutional Excellence Program, 783-3/2018/FEKUTSRAT). The funding institutions had no role in the study design or the data collection, analysis and interpretation of the data, writing the manuscript, or the decision to submit the article for publication.</t>
  </si>
  <si>
    <t>AUG 5</t>
  </si>
  <si>
    <t>10.3389/fpsyg.2020.01866</t>
  </si>
  <si>
    <t>NF3LZ</t>
  </si>
  <si>
    <t>Green Accepted, Green Published, gold</t>
  </si>
  <si>
    <t>WOS:000563201200001</t>
  </si>
  <si>
    <t>Holom, EC</t>
  </si>
  <si>
    <t>Holom, Elena Crinela</t>
  </si>
  <si>
    <t>Recovering the Wounds of War Transylvanian Soldiers and their Families during and After the First World War</t>
  </si>
  <si>
    <t>TRANSYLVANIAN REVIEW</t>
  </si>
  <si>
    <t>Transylvania; First World War; Invalids; Orphans and Widows Database; pensions; remarriage</t>
  </si>
  <si>
    <t>More than a century after the end of the First World War, a series of aspects related to the horrors of the conflict are still unknown, a situation that is felt even more acutely in the states that were part of the former Austro-Hungarian monarchy. As far as Transylvania is concerned, documents kept in archives help provide missing information and describe the sense of loss and the tragic impact of the First World War. The Invalids, Orphans and War Widows (IOWW) archival collection of Bistrila has been the starting point for compiling the first database on these social categories created by the war in Transylvania. The preliminary results of the information analyzed from the table relating to the widows highlighted the vast numbers of soldiers conscripted in the early stages of the war, their participation in the military operations in Galicia, Russia and on the Western Front, as well as their tragic destiny (disappearance or death). The data analyzed have also shown that a large number of women and young children were left behind, and shed light on the life decisions made by women (remarriages) following the disappearance/death of their husbands.</t>
  </si>
  <si>
    <t>[Holom, Elena Crinela] Babes Bolyai Univ, Ctr Populat Studies, 68 Avram Iancu St, Cluj Napoca 400083, Romania</t>
  </si>
  <si>
    <t>Holom, EC (corresponding author), Babes Bolyai Univ, Ctr Populat Studies, 68 Avram Iancu St, Cluj Napoca 400083, Romania.</t>
  </si>
  <si>
    <t>elena.holom@ubbcluj.ro</t>
  </si>
  <si>
    <t>CENTER TRANSYLVANIAN STUDIES</t>
  </si>
  <si>
    <t>2 NASAUD ST, CLUJ-NAPOCA, 400610, ROMANIA</t>
  </si>
  <si>
    <t>1221-1249</t>
  </si>
  <si>
    <t>TRANSYLV REV</t>
  </si>
  <si>
    <t>Transylv. Rev.</t>
  </si>
  <si>
    <t>SPR</t>
  </si>
  <si>
    <t>Area Studies; History</t>
  </si>
  <si>
    <t>MB8FW</t>
  </si>
  <si>
    <t>WOS:000542834000002</t>
  </si>
  <si>
    <t>Peskova, AY</t>
  </si>
  <si>
    <t>Peskova, Anna Yu</t>
  </si>
  <si>
    <t>SLOVAK THEATRE OF THE 1920S - 1930S IN THE CONTEXT OF EUROPEAN THEATRE</t>
  </si>
  <si>
    <t>VESTNIK SLAVIANSKIKH KULTUR-BULLETIN OF SLAVIC CULTURES-SCIENTIFIC AND INFORMATIONAL JOURNAL</t>
  </si>
  <si>
    <t>Slovakia; theatre; history of theatre; Slovak national theatre; interwar period; drama; opera</t>
  </si>
  <si>
    <t>The paper traces history of the Slovak theater since the Middle Ages, considering its development in terms of the evolution of theatrical art in the entire Central European region and in the context of European theater in general. For various socio-political and cultural reasons, up until 1920, only amateur theater companies existed in Slovakia, whose activities were largely restricted by the government of Austria-Hungary. Upon formation of the Czechoslovak Republic in 1920 the first professional theatre in Slovakia, the Slovak national theatre, is opening in Bratislava. The author focuses on the activities of the first leaders and directors, who shaped the artistic image and concept of the theater, and pays attention to the influence that various foreign directors and theater schools had on the former ones. The author emphasizes the role of Czech theatrical figures (B. Jetabek and the company of his East Bohemian Theatre, M. Zuna, O. Nedbal, V. Sulc, etc.) in building drama and opera troupes of the Slovak national theater as well as their influence on repertoire and artistic language of the latter. The very cosmopolitan cultural environment of Bratislava, together with the division of dramatic troupe of the theater into Slovak and Czech (1932) inducing dynamism, experimenting and competition among directors and artists who worked there. As a result, the Slovak theatre itself was gradually formed, and the first Slovak theatrical figures were brought up. Eventually, all this allowed young Slovak theater to join a broader context of the European avant-garde theater so that its unmistakably original voice was finally heard all over the world.</t>
  </si>
  <si>
    <t>[Peskova, Anna Yu] Russian Acad Sci, Inst Slav Studies, Leninsky Ave 32A, Moscow 119991, Russia</t>
  </si>
  <si>
    <t>Russian Academy of Sciences; Institute of Slavic Studies of the Russian Academy of Sciences</t>
  </si>
  <si>
    <t>Peskova, AY (corresponding author), Russian Acad Sci, Inst Slav Studies, Leninsky Ave 32A, Moscow 119991, Russia.</t>
  </si>
  <si>
    <t>apeskova@yandex.ru</t>
  </si>
  <si>
    <t>Peskova, Anna/AAS-5466-2021</t>
  </si>
  <si>
    <t>STATE ACAD SLAVIC CULTURE</t>
  </si>
  <si>
    <t>MOSCOW</t>
  </si>
  <si>
    <t>KHIBINSKII PROEZD, DOM 6, MOSCOW, 129337, RUSSIA</t>
  </si>
  <si>
    <t>2073-9567</t>
  </si>
  <si>
    <t>VESTN SLAVIANSKIKH K</t>
  </si>
  <si>
    <t>Vestn. Slavianskikh Kult.</t>
  </si>
  <si>
    <t>10.37816/2073-9567-2020-55-220-230</t>
  </si>
  <si>
    <t>MC6HJ</t>
  </si>
  <si>
    <t>WOS:000543385200019</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</si>
  <si>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</si>
  <si>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</si>
  <si>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</si>
  <si>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</si>
  <si>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</si>
  <si>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</si>
  <si>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</si>
  <si>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</si>
  <si>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</si>
  <si>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</si>
  <si>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</si>
  <si>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</si>
  <si>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</si>
  <si>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</si>
  <si>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</si>
  <si>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</si>
  <si>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</si>
  <si>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</si>
  <si>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</si>
  <si>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</si>
  <si>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</si>
  <si>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</si>
  <si>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</si>
  <si>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</si>
  <si>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International Relations; Political Science</t>
  </si>
  <si>
    <t>International Relations; Government &amp; Law</t>
  </si>
  <si>
    <t>KO1VN</t>
  </si>
  <si>
    <t>WOS:000515336500010</t>
  </si>
  <si>
    <t>Tóth, J; Migliore, G; Schifani, G; Rizzo, G</t>
  </si>
  <si>
    <t>Toth, Jozsef; Migliore, Giuseppina; Schifani, Giorgio; Rizzo, Giuseppina</t>
  </si>
  <si>
    <t>Sustainable Value Creation in the Food Chain: A Consumer Perspective</t>
  </si>
  <si>
    <t>willingness to pay; enriched attribute; natural attribute; healthy attribute; seemingly unrelated regression (SUR); fruit juice; Hungary</t>
  </si>
  <si>
    <t>WILLINGNESS-TO-PAY; ORGANIC FOOD; FUNCTIONAL FOODS; HEALTH; CONSUMPTION; ACCEPTANCE; ATTITUDES; TRENDS; MOTIVATIONS; PRODUCTS</t>
  </si>
  <si>
    <t>The growth of diet-related diseases is becoming an important societal concern and a challenge for a more sustainable society. This has developed important trends in food consumption, including the increasing demand for food with a natural attribute and with health claims (e.g., enriched food). Consumers tend to evaluate these two attributes as superior ones and tend to pay a premium price for them. Accordingly, the value added by producers also will upturn if they take into consideration the consumers' preferences. However, to the best of our knowledge, consumer preference over the two types of products (natural and enriched) is not yet completely clear. The present study tries to contribute to reducing this gap by analyzing Hungarian consumer preferences for natural fruit juices over enriched ones and exploring the drivers which guide consumer choices for the two attributes. For this purpose, we analyze young consumers' willingness-to-pay (WTP) for natural and enriched fruit juices using a seemingly unrelated regression (SUR) to derive the two value-added activities. Our results show that the fruit juice with the natural attribute is preferred over the enriched one, and that there is a common feature behind the perception of the two attributes, namely the healthiness. Based on the natural fruit juice characteristic, these results open space for local production in gardens or in small-medium sized farms. This could have beneficial effects, both for sustainable development of rural areas and for the promotion of healthy food systems towards sustainability in food consumption.</t>
  </si>
  <si>
    <t>[Toth, Jozsef] Corvinus Univ Budapest, Dept Agr Econ &amp; Rural Dev, H-1093 Budapest, Hungary; [Toth, Jozsef] Sapientia Hungarian Univ Transylvania, Fac Econ Sociohuman Sci &amp; Engn, Piata Libertatii 1, Miercurea Ciuc 530104, Romania; [Migliore, Giuseppina; Schifani, Giorgio; Rizzo, Giuseppina] Univ Palermo, Dept Agr Food &amp; Forest Sci, I-90128 Palermo, Italy</t>
  </si>
  <si>
    <t>Corvinus University Budapest; Sapientia Hungarian University of Transylvania; University of Palermo</t>
  </si>
  <si>
    <t>Tóth, J (corresponding author), Corvinus Univ Budapest, Dept Agr Econ &amp; Rural Dev, H-1093 Budapest, Hungary.;Tóth, J (corresponding author), Sapientia Hungarian Univ Transylvania, Fac Econ Sociohuman Sci &amp; Engn, Piata Libertatii 1, Miercurea Ciuc 530104, Romania.;Rizzo, G (corresponding author), Univ Palermo, Dept Agr Food &amp; Forest Sci, I-90128 Palermo, Italy.</t>
  </si>
  <si>
    <t>jozsef.toth@uni-corvinus.hu; giuseppina.migliore@unipa.it; Giorgio.schifani@unipa.it; giuseppina.rizzo03@unipa.it</t>
  </si>
  <si>
    <t>Schifani, Giorgio/AIF-4239-2022; Toth, Jozsef/ABI-6303-2020; Migliore, Giuseppina/H-6334-2019</t>
  </si>
  <si>
    <t>Schifani, Giorgio/0000-0003-1055-929X; Migliore, Giuseppina/0000-0002-1889-0625; RIZZO, Giuseppina/0000-0002-8103-7512</t>
  </si>
  <si>
    <t>National Research, Development and Innovation Office (NKFI), Hungary [OTKA-120563]</t>
  </si>
  <si>
    <t>National Research, Development and Innovation Office (NKFI), Hungary(National Research, Development &amp; Innovation Office (NRDIO) - Hungary)</t>
  </si>
  <si>
    <t>This research was funded by National Research, Development and Innovation Office (NKFI), Hungary, grant number OTKA-120563</t>
  </si>
  <si>
    <t>FEB 2</t>
  </si>
  <si>
    <t>10.3390/su12041438</t>
  </si>
  <si>
    <t>KY3GT</t>
  </si>
  <si>
    <t>Green Published, gold, Green Accepted</t>
  </si>
  <si>
    <t>WOS:000522460200156</t>
  </si>
  <si>
    <t>Bracinikova, V; Matusínská, K</t>
  </si>
  <si>
    <t>Bracinikova, V; Matusinska, K.</t>
  </si>
  <si>
    <t>CLUSTERING OF MILLENNIALS BY BRAND PERCEPTIONS IN RELATION TO DEMOGRAPHIC FACTORS</t>
  </si>
  <si>
    <t>CENTRAL EUROPEAN BUSINESS REVIEW</t>
  </si>
  <si>
    <t>brand perceptions; generation; Millennials</t>
  </si>
  <si>
    <t>NEW-GENERATION; EXPECTATIONS; IMAGE</t>
  </si>
  <si>
    <t>The corporate brand represents a global set of perceptions of the unique functional and emotional attributes associated with it. These are the result of interactions of all the impressions, experiences, feelings and knowledge of all participating sides based on the products of the company, management style, and the planned or unscheduled communication activities. The study aims to describe Czech Millennials using demographic criteria in relation to their brand perception. The questionnaire was used as the research technique for gaining the primary data. The respondents were questioned about their opinions and perceptions of many issues such as attitudes towards brands, life values, willing to pay, making decisions, searching and buying products, preferences in the field of stability, having fun. Several statements from the questionnaire were tested for the purpose of this paper connected to the sense and sensibility in the decision buying process of Millennials as the consumers in the marketplace of the Czech Republic as one of the Central European countries. Afterwards, the Millennials are classed according to these pre-selected variables into groups by using a cluster analysis in such a way as to ensure the greatest similarity within the clusters and the greatest variation between clusters. Two clusters were formulated. From the carried out survey is obvious consumers with a lower degree of education are more emotional when they purchase goods than consumers with other achieved degrees of education. In relation to gender, we can allege that women are much more motivated by emotions. Younger Millennials are more likely to be motivated by emotions than older ones. Implications for Central European audience: Businesses in the 21st century, especially in developed markets should focus on the adequate targeting of selected market segments to use adequate marketing programs because the use of mass marketing approaches in different areas of business is currently uncompetitive and sometimes totally impossible. Proper targeting has a significant impact on consumers' behaviour and their brand perceptions. The Central European countries such as Poland, the Czech Republic, Hungary, Liechtenstein, Germany, Switzerland, Slovakia, Slovenia and Austria, with a population exceeding 165 million, represent a solid and an attractive market for business opportunities. Ordun (2015) claims that customers (consumers) of so-called generation Y (also said as Millennials) are said to be the second-largest population all of the world. It represents an occasion as well as a challenge not only for business units. Individuals of this generation have very strong buying power but they can as well influence the buying decisions of their parents and children. Moreno, Lafuente and Moreno (2017) present the findings of their research that suggest that Millennials were born in the time period when the technology is understood as an important part of people's life in all aspects. Thanks to this fact fact Millennials perceive buying process as joy and their loyalty to purchased brands is relative. They are supposed to spend the money which they earn quickly using the online shopping channels. The current research projects in the area of the currently ongoing and still unfinished phenomenon of the generation Y within the Central European countries does not bring clear and comprehensive results with the possibility of their reliable application on a practical level. The aim of this article is, therefore, to describe Czech Millennials using demographic criteria in relation to their brand perception. The results of the presented marketing research can be understood in general terms as applicable to other Central European countries which are supported by research conducted by Motyka (2017, p. 178) who states that Czech Millennials are similar to their peers in other European states, but of course not identical because they usually differ from their European peers in terms of life priorities: enrichment and chasing certain trends are not as important for them.</t>
  </si>
  <si>
    <t>[Bracinikova, V; Matusinska, K.] Silesian Univ Opava, Sch Business Adm Karvina, Dept Business Econ &amp; Management, Univ Namesti 1934-3, Karvina 73340, Czech Republic</t>
  </si>
  <si>
    <t>Silesian University Opava</t>
  </si>
  <si>
    <t>Bracinikova, V (corresponding author), Silesian Univ Opava, Sch Business Adm Karvina, Dept Business Econ &amp; Management, Univ Namesti 1934-3, Karvina 73340, Czech Republic.</t>
  </si>
  <si>
    <t>bracinikova@opf.slu.cz; matusinska@opf.slu.cz</t>
  </si>
  <si>
    <t>Matusinska, Katerina/ABG-2950-2020; Koprivova, Veronika/ACL-4438-2022</t>
  </si>
  <si>
    <t>Matusinska, Katerina/0000-0002-0957-2860; Koprivova, Veronika/0000-0002-0920-5032</t>
  </si>
  <si>
    <t>Student grant competition project Acceptance of technology from the perspective of marketing tools [SGS/7/2017]</t>
  </si>
  <si>
    <t>Student grant competition project Acceptance of technology from the perspective of marketing tools</t>
  </si>
  <si>
    <t>This research was financially supported by the Student grant competition project SGS/7/2017: Acceptance of technology from the perspective of marketing tools.</t>
  </si>
  <si>
    <t>UNIV ECONOMICS-PRAGUE</t>
  </si>
  <si>
    <t>PRAGUE 3</t>
  </si>
  <si>
    <t>OECONOMICA PUBL, NAM W CHIRCHILLA 4, PRAGUE 3, CZ-130 67, CZECH REPUBLIC</t>
  </si>
  <si>
    <t>1805-4862</t>
  </si>
  <si>
    <t>CENT EUR BUS REV</t>
  </si>
  <si>
    <t>Cent. Eur. Bus. Rev.</t>
  </si>
  <si>
    <t>10.18267/j.cebr.253</t>
  </si>
  <si>
    <t>PI6EF</t>
  </si>
  <si>
    <t>gold, Green Submitted</t>
  </si>
  <si>
    <t>WOS:000601181100004</t>
  </si>
  <si>
    <t>Buda, G; Pethes, B; Lehota, J</t>
  </si>
  <si>
    <t>Buda, Gabriella; Pethes, Barbara; Lehota, Jozsef</t>
  </si>
  <si>
    <t>Dominant Consumer Attitudes in the Sharing Economy-A Representative Study in Hungary</t>
  </si>
  <si>
    <t>RESOURCES-BASEL</t>
  </si>
  <si>
    <t>sharing economy; consumer behavior; consumer attitudes; sustainability</t>
  </si>
  <si>
    <t>BUSINESS MODEL; COLLABORATIVE CONSUMPTION</t>
  </si>
  <si>
    <t>As a result of the digital revolution, new business models are emerging, and one of the most dynamic is the sharing economy. In many cases, the strategic communication of sharing economy firms is linked to current socio-economic trends, such as digital innovation, consumers' empowerment, experience gaining (instead of stock), environmental awareness, and community building. In our research (a nationwide representative sample of 3520), we aimed to determine how open the Hungarian population is toward sharing economy services. Furthermore, we explored the relationship between openness and consumers' socio-demographic factors, attitudes related to the current consumer trends and Internet usage habits. As a result, we found that 38.4% of the Hungarian population is open toward sharing economy services. From a socio-demographic point of view, wealthy, metropolitan, family-oriented, educated, and younger people are more open toward sharing activities. In terms of consumer attitudes, people who take risks, like having a social life, are environmentally and health conscious, spend their leisure time actively, enjoy quality things, and have a positive attitude toward digitalization are more open to using the sharing economy services. As a final result of the regression modeling, we found that the examined consumer attitudes and Internet usage habits determine openness, but socio-demographic factors largely lose their significant effect, except for generation and wealth, in the case of the integrated model. Our results show that a well-defined and relatively large segment is open to the sharing economy, and sharing economy companies could target them directly to achieve a more sustainable environment.</t>
  </si>
  <si>
    <t>[Buda, Gabriella; Lehota, Jozsef] Szent Istvan Univ, Fac Econ &amp; Social Sci, H-2100 Godollo, Hungary; [Pethes, Barbara] Corvinus Univ Budapest, Dept Mkt, H-1093 Budapest, Hungary</t>
  </si>
  <si>
    <t>Hungarian University of Agriculture &amp; Life Sciences; Corvinus University Budapest</t>
  </si>
  <si>
    <t>Buda, G (corresponding author), Szent Istvan Univ, Fac Econ &amp; Social Sci, H-2100 Godollo, Hungary.</t>
  </si>
  <si>
    <t>gabriella_buda@yahoo.com; barbara.pethes@gmail.com; lehota.jozsef@gtk.szie.hu</t>
  </si>
  <si>
    <t>2079-9276</t>
  </si>
  <si>
    <t>Resources-Basel</t>
  </si>
  <si>
    <t>10.3390/resources9010001</t>
  </si>
  <si>
    <t>Green &amp; Sustainable Science &amp; Technology</t>
  </si>
  <si>
    <t>KL1EH</t>
  </si>
  <si>
    <t>WOS:000513173800001</t>
  </si>
  <si>
    <t>Kadar, B; Reicher, RZ</t>
  </si>
  <si>
    <t>Kadar, Beata; Reicher, Regina Zsuzsanna</t>
  </si>
  <si>
    <t>INNOVATIONS IN HEALTH CARE MANAGEMENT: THE EFFECT OF THE PANDEMIC ON THE LABOUR MARKET CHANGE</t>
  </si>
  <si>
    <t>MARKETING AND MANAGEMENT OF INNOVATIONS</t>
  </si>
  <si>
    <t>COVID 19; pandemic; economic impact; changes in subject areas</t>
  </si>
  <si>
    <t>The COVID-19 pandemic was identified in 17 days, and the related enormous economic and social impacts have mobilized the global scientific world in almost all areas of science. The leaders of individual countries have to face a challenge that has been unprecedented for many decades. The global pandemic could lead to profound changes in the balance of power, economical operations, and the labour market. In turn, the accompanying measures have brought a lot of changes to everyday life. Although the government of Romania had taken some measures to avoid the collapse of the economy. However, the experts did not regard these efficient enough. In this time two-thirds of the Hungarian population do not feel that the media exaggerates the severity of the COVID-19 outbreak and the economic consequences of the pandemic are undisputable for the Hungarian people, just like for the Italian and French people who were severely affected by the virus. People have been deprived of the joy of social gatherings, free movement, travel and many of them have even lost their jobs. The primary question at the moment is whether countries could finance the sectors in hardship and whether their inter-dependence regarding the exchange of goods imposes any kind of danger to their citizens. In terms of macro-economy, however, the long-term consequences are much more interesting, and it raises questions like how the countries will be able to handle the situation resulted by the increased unemployment and the different trade relations. This study presents a primary research with the age group of 18-30. The target group is leaders of student unions and academics of four universities. This questionnaire survey aims to examine how the Hungarian and Transylvanian respondents see the prospective economic effects of the current situation on the different sectors of the economy. In addition to the descriptive statistical analysis, the perception of economic impacts was examined with variance analysis concerning different demographic characteristics, and the currently studied subject area. Is the negative attitude prevailing or do the different groups react differently to the state of affairs? The greatest differences in the opinion of respondents could be observed in the area of lifestyle and healthcare. The experts think that the pandemic will result in great changes in the offices, homes, schools, and places of work. Negative aftereffects are not predicted in higher education, sales, and trade. It can be concluded that negative labour market trends are expected, therefore probably the young generation currently studying in higher education will be one of the biggest losers of the virus in the long run.</t>
  </si>
  <si>
    <t>[Kadar, Beata] Sapientia Univ, Cluj Napoca, Romania; [Reicher, Regina Zsuzsanna] Obuda Univ, Budapest, Hungary</t>
  </si>
  <si>
    <t>Sapientia Hungarian University of Transylvania; Obuda University</t>
  </si>
  <si>
    <t>Kadar, B (corresponding author), Sapientia Univ, Cluj Napoca, Romania.</t>
  </si>
  <si>
    <t>kadarbeata@uni.sapientia.ro; reicher.regina@kgkuni-obuda.hu</t>
  </si>
  <si>
    <t>Beáta, Kádár/H-1664-2019</t>
  </si>
  <si>
    <t>SUMY STATE UNIV, DEPT MARKETING &amp; MIA</t>
  </si>
  <si>
    <t>SUMY</t>
  </si>
  <si>
    <t>RYMSKIY-KORSAKOV ST 2, SUMY, 40007, UKRAINE</t>
  </si>
  <si>
    <t>2218-4511</t>
  </si>
  <si>
    <t>MARK MANAG INNOV</t>
  </si>
  <si>
    <t>Mark. Manag. Innov.</t>
  </si>
  <si>
    <t>10.21272/mmi.2020.4-09</t>
  </si>
  <si>
    <t>Management</t>
  </si>
  <si>
    <t>PE7WE</t>
  </si>
  <si>
    <t>Bronze, Green Submitted</t>
  </si>
  <si>
    <t>WOS:000598573000009</t>
  </si>
  <si>
    <t>Khavanova, O</t>
  </si>
  <si>
    <t>Khavanova, Olga</t>
  </si>
  <si>
    <t>Mediocre pupils - informative letters? Hungarian nobleman Istvan Dessewffy at Vienna Theresianum in the 1750s</t>
  </si>
  <si>
    <t>HISTORY OF EDUCATION &amp; CHILDRENS LITERATURE</t>
  </si>
  <si>
    <t>Article; Proceedings Paper</t>
  </si>
  <si>
    <t>International Conference on Being a Student in the Habsburg Monarchy</t>
  </si>
  <si>
    <t>MAY 18-19, 2017</t>
  </si>
  <si>
    <t>Zagreb, CROATIA</t>
  </si>
  <si>
    <t>Croatian Inst Hist</t>
  </si>
  <si>
    <t>History of education; Society of Jesus; Colleges; Habsburg Monarchy; XVIIIth Century</t>
  </si>
  <si>
    <t>The paper considers a hypothesis that less-drilled pupils, who paid less attention to the formalities of letter-writing rules, wrote more informative letters. To test it, letters of the Hungarian nobleman Istvan Dessewffy - a son of the Saros county official - from the prestigious Viennese Theresian College of the Society of Jesus are examined. He spent four years there, side by side with most prominent offspring of the Habsburg lands, sons of dignitaries and mighty courtiers. The value of these letters is a wide range of topics the young man was discussing: his neighbours in the shared bedroom, dress and dress-codes, sweets and wine, pocket money, outdoor activities. Some 23 letters written between 1754 and 1757 are a unique insight into the everyday life of a closed elitist school.</t>
  </si>
  <si>
    <t>[Khavanova, Olga] Russian Acad Sci, Inst Slav Studies, Moscow, Russia</t>
  </si>
  <si>
    <t>Khavanova, O (corresponding author), Russian Acad Sci, Inst Slav Studies, Moscow, Russia.</t>
  </si>
  <si>
    <t>khavanova@insalv.ru</t>
  </si>
  <si>
    <t>Khavanova, Olga/AAC-7793-2020</t>
  </si>
  <si>
    <t>Khavanova, Olga/0000-0002-7694-5292</t>
  </si>
  <si>
    <t>EDIZIONI UNIVERSITA MACERATA</t>
  </si>
  <si>
    <t>MACERATA</t>
  </si>
  <si>
    <t>CENTRO DIREZIONALE, VIA CARDUCCI, 63-A, MACERATA, 62100, ITALY</t>
  </si>
  <si>
    <t>1971-1093</t>
  </si>
  <si>
    <t>1971-1131</t>
  </si>
  <si>
    <t>HIST EDUC CHILD LIT</t>
  </si>
  <si>
    <t>Hist. Educ. Child. Lit.</t>
  </si>
  <si>
    <t>Arts &amp; Humanities Citation Index (A&amp;HCI); Conference Proceedings Citation Index - Social Science &amp; Humanities (CPCI-SSH)</t>
  </si>
  <si>
    <t>LS5CD</t>
  </si>
  <si>
    <t>WOS:000536400400011</t>
  </si>
  <si>
    <t>Korolko, A; Fedoryshyn, I</t>
  </si>
  <si>
    <t>Korolko, Andrii; Fedoryshyn, Ihor</t>
  </si>
  <si>
    <t>BRANCHES ACTIVITY OF NATIVE SCHOOL SOCIETY IN POKUTTIA (1900 - 1939): CONTENT AND ACTIVITY DIRECTIONS</t>
  </si>
  <si>
    <t>SKHIDNOIEVROPEISKYI ISTORYCHNYI VISNYK-EAST EUROPEAN HISTORICAL BULLETIN</t>
  </si>
  <si>
    <t>the Ukrainian pedagogical society Native School (Ridna Shkola); Pokuttia; union; circle; education; upbringing</t>
  </si>
  <si>
    <t>The purpose of the article is to elucidate the educational activity of the circles, branches of the Native School in Pokuttia during 1900 - 1939 on the basis of the analyzed archival sources and scientific literature. The Scientific Novelty. In the article on the basis of archival documents and scientific works for the first time there has been elucidated the circles activities, which performed the duties of branches of the society Native School in Pokuttia during 1900 - 1939. The main directions of the society's branches work in Horodenka, Kolomyia, Sniatyn, Tovmach, Tysmenytsia, Otyniya have been singled out and analyzed; their educational, cultural and public activity has been characterized; separate statistical data on a quantitative composition of circles have been illustrated. The principles of objectivity and historicism are the methodological basis of the research. The methods of analysis and synthesis, archival and statistical (cliometry), problem-chronological, comparative historical methods have been used in the research. Adherence to the principles of objectivity and historicism prompted the authors to consider the study of the activities of the society Native School (Ridna Shkola) in Pokuttia, taking into account the peculiarities of each historical period, under conditions of different state systems, political relations and circumstances. The methods of analysis and synthesis have been used to study the structure of the society. The information potential of statistical evidence required the use of the cliometry method. Periodization of the society activities Native School in Pokuttia has been carried out by using the problem-chronological method. The comparative historical method allowed to show the participation of the society members in government bodies, cultural and educational organizations, etc. The Conclusions. The establishment in 1881 of the Ruske Pedagogical Society (since 1912 - the Ukrainian Pedagogical Society, since 1926 - the Native School) was an adequate response of the Ukrainian national conscious intelligentsia to the biased educational policy pursued by the Austro-Hungarian government in the field of Ukrainian schooling. The Ukrainian Pedagogical Society set itself the goal, through the organization of conducting various reports and educational courses, the creation of schools and preschools, scholarships, gymnasiums and institutes, publishing the Ukrainian language educational and fiction literature. The Ukrainian Pedagogical Society set itself the goal to give a Ukrainian child a Ukrainian teacher, to educate him in his native language. In Pokuttia the branches of the Ruske Pedagogical Society were established in Kolomyia, Horodenka, Tysmenytsia and Sniatyn. In 1913, due to the reorganization, the branches of the UPS were transformed into circles, but with the authority of the county circles. Disrupted by World War I and the Polish-Ukrainian War, the activity of local UPS organizations was resumed during the first half of the 1920-ies. Under conditions of the new occupation policy, the work of native school societies was aimed at cherishing the Ukrainian language, history, culture, running and maintaining private gymnasiums, schools, arranging and maintaining kindergartens in summer, collecting donations for the Native School and other educational needs, holding holidays and parties for young people and children, concerts in honour of prominent Ukrainian figures, etc. As a non-party institution according to the statute, the Native School often became the object of an inter-party competition. Leaders of local political forces often directed the activities of native school organizations in the direction they needed. In general, the branches, and later the circles of the Native School in Pokuttia were not only the most effective local Ukrainian educational organization in the region, but also during the 1920-ies - the 1930-ies managed to become ideological and organizational centres of the struggle for the Ukrainian school and its development in the region.</t>
  </si>
  <si>
    <t>[Korolko, Andrii; Fedoryshyn, Ihor] Vasyl Stefanyk Precarpathian Natl Univ, State Higher Educ Inst, Dept Hist Ukraine &amp; Methods Teaching Hist, 57 T Shevchenko St, UA-76018 Ivano Frankivsk, Ukraine; [Fedoryshyn, Ihor] Tysmenytsia Dist Council, 57 T Shevchenko St, UA-76018 Ivano Frankivsk, Ukraine</t>
  </si>
  <si>
    <t>Ministry of Education &amp; Science of Ukraine; Vasyl Stefanyk Precarpathian National University</t>
  </si>
  <si>
    <t>Korolko, A (corresponding author), Vasyl Stefanyk Precarpathian Natl Univ, State Higher Educ Inst, Dept Hist Ukraine &amp; Methods Teaching Hist, 57 T Shevchenko St, UA-76018 Ivano Frankivsk, Ukraine.</t>
  </si>
  <si>
    <t>andrii.korolko@gmail.com; ifedo1984@gmail.com</t>
  </si>
  <si>
    <t>Korolko, Andrii/Z-1663-2019</t>
  </si>
  <si>
    <t>Korolko, Andrii/0000-0001-7435-5806</t>
  </si>
  <si>
    <t>IVAN FRANKO DROHOBYCH STATE PEDAGOGICAL UNIV</t>
  </si>
  <si>
    <t>LVIV</t>
  </si>
  <si>
    <t>46 LESIA UKRAINKA STR, DROHOBYCH, LVIV, 82100, UKRAINE</t>
  </si>
  <si>
    <t>2519-058X</t>
  </si>
  <si>
    <t>SKHIDNOIEVRO ISTOR V</t>
  </si>
  <si>
    <t>Skhidnoievropeiski Istor. Visnyk</t>
  </si>
  <si>
    <t>10.24919/2519-058x.16.210887</t>
  </si>
  <si>
    <t>NS8MQ</t>
  </si>
  <si>
    <t>WOS:000572510300012</t>
  </si>
  <si>
    <t>Schmid, A</t>
  </si>
  <si>
    <t>Schmid, Anna</t>
  </si>
  <si>
    <t>PROMOTING YOUTH'S SELF-EMPOWERMENT IN RESIDENTIAL CARE - THE INFLUENCE OF THE ORGANISATION: THE FIRST YEAR OF THE PROJECT CREATING FUTURES AND ITS SWISS-HUNGARIAN COMMUNITY OF PRACTICE</t>
  </si>
  <si>
    <t>INTERNATIONAL JOURNAL OF CHILD YOUTH &amp; FAMILY STUDIES</t>
  </si>
  <si>
    <t>creating futures; child; youth; care leaver; residential care; empowerment; participation; protagonism; community of practice; organisation; development; innovation; Hungary; Switzerland; international</t>
  </si>
  <si>
    <t>YOUNG-PEOPLE; ADULTHOOD; RESILIENCE; TRANSITION</t>
  </si>
  <si>
    <t>In the project Creating Futures, youths, staff, and leaders from youth homes in Switzerland and Hungary collaborate in a Community of Practice. Their goal is to develop organisational innovations that allow each of the youth homes to more effectively promote the self-empowerment of young people: their ability to take charge of their own lives and realise their own ideas of the future. This paper reports results, learnings, and first impacts regarding both the topic and the collaborative process in the project's first formalised year, 2019. In developing its ways of working, the Community of Practice aims to engage as many persons as possible in each youth home. Through focus group discussions, a literature review, and a Young Expert Exchange, organisational factors that promote self-empowerment in residential care have been identified. Representatives of each youth home have selected those of most interest and have begun to assess their existing good practice as well as needs and potentials for innovation. The article includes the voices of participants as it reflects on the requirements for, and benefits and challenges of, youth participation and collaboration within a highly diverse Community of Practice.</t>
  </si>
  <si>
    <t>[Schmid, Anna] FICE Switzerland, Geneva, Switzerland</t>
  </si>
  <si>
    <t>Schmid, A (corresponding author), FICE Switzerland, Geneva, Switzerland.</t>
  </si>
  <si>
    <t>anna.schmid@fice.ch</t>
  </si>
  <si>
    <t>UNIV VICTORIA, SCH CHILD &amp; YOUTH CARE</t>
  </si>
  <si>
    <t>VICTORIA</t>
  </si>
  <si>
    <t>BOX 1700, VICTORIA, BC V8W 2Y2, CANADA</t>
  </si>
  <si>
    <t>1920-7298</t>
  </si>
  <si>
    <t>INT J CHILD YOUTH FA</t>
  </si>
  <si>
    <t>Int. J. Child. Youth Fam. Stud.</t>
  </si>
  <si>
    <t>10.18357/ijcyfs114202019937</t>
  </si>
  <si>
    <t>Family Studies</t>
  </si>
  <si>
    <t>OV5ZK</t>
  </si>
  <si>
    <t>WOS:000592287500003</t>
  </si>
  <si>
    <t>Wegrzyn, G</t>
  </si>
  <si>
    <t>Wegrzyn, Grazyna</t>
  </si>
  <si>
    <t>Structural changes in the manufacturing sector as an effect of implementing the concept of Industry 4.0</t>
  </si>
  <si>
    <t>PRACE KOMISJI GEOGRAFII PRZEMYSLU POLSKIEGO TOWARZYSTWA GEOGRAFICZNEGO-STUDIES OF THE INDUSTRIAL GEOGRAPHY COMMISSION OF THE POLISH GEOGRAPHICAL SOCIETY</t>
  </si>
  <si>
    <t>employment; industrial robots; Industry 4.0; manufacturing; structural changes</t>
  </si>
  <si>
    <t>The purpose of the study is to identify changes taking place in the employment structure within NACE 'Section C - Manufacturing' which accompany the implementation of the Industry 4.0 concept. The spatial scope of the analysis covers seven EU member states, i.e. Czechia, Germany, Poland, Slovenia, Slovakia, Romania and Hungary. The time range includes the years 2011-2018. All the new technologies that make up Industry 4.0 accelerate industrial transformation processes, additionally transforming the labour market, business management methods and the structure of the goods and services market. The main foundations of the Industry 4.0 concept include automation and robotics, which are increasingly implemented in new areas of life. The fastest-growing market is that for industrial robots which are used in enterprises more and more often and directly affect labour demand. Most industrial robots are used in the manufacturing of motor vehicles, trailers and semi-trailers, excluding motorcycles (Division 29) with Germany and Czechia being leaders in their use. The analysis shows that an increase in robotisation reduces the demand for work for the young, and this only increased in countries that present a low robotisation rate and outdated manufacturing activity.</t>
  </si>
  <si>
    <t>[Wegrzyn, Grazyna] Wroclaw Univ Econ &amp; Business, Wroclaw, Poland</t>
  </si>
  <si>
    <t>Wroclaw University of Economics &amp; Business</t>
  </si>
  <si>
    <t>Wegrzyn, G (corresponding author), Wroclaw Univ Econ &amp; Business, Wroclaw, Poland.</t>
  </si>
  <si>
    <t>grazyna.wegrzyn@ue.wroc.pl</t>
  </si>
  <si>
    <t>PEDAGOGICAL UNIV CRACOW, INST GEOGR, DEPT ENTREPRENEURSHIP &amp; SPATIAL MGMT</t>
  </si>
  <si>
    <t>KRAKOW</t>
  </si>
  <si>
    <t>2 PODCHORAZYCH ST, KRAKOW, 30-084, POLAND</t>
  </si>
  <si>
    <t>2080-1653</t>
  </si>
  <si>
    <t>2449-903X</t>
  </si>
  <si>
    <t>PRACE KOMISJI GEOGRA</t>
  </si>
  <si>
    <t>Prace Komisji Geogr. Prezemys. Pol. Tow. Geogr.</t>
  </si>
  <si>
    <t>10.24917/20801653.344.7</t>
  </si>
  <si>
    <t>PN8FV</t>
  </si>
  <si>
    <t>WOS:000604709400008</t>
  </si>
  <si>
    <t>Bruno, EE</t>
  </si>
  <si>
    <t>Bruno, Esien Eddy</t>
  </si>
  <si>
    <t>Principal-Agent Relation and Contracting-out for Employment Case Management to Enable Third-Country Nationals' Transition to Work</t>
  </si>
  <si>
    <t>NISPACEE JOURNAL OF PUBLIC ADMINISTRATION AND POLICY</t>
  </si>
  <si>
    <t>Agency theory; case management; CEE countries; contracting-out; Czech Republic; Hungary; Poland; principal-agency relation; young third-country immigrant</t>
  </si>
  <si>
    <t>OWNERSHIP; COSTS</t>
  </si>
  <si>
    <t>This paper analyzes the role of public and private employment-service agencies in contracting-out for employment case management under principal-agency relation to understand young third-country immigrants' transition to work in Czechia, Poland, and Hungary. Existing research pointed to contracting-out as a major trend in public-service reforms when the government (principal) hires private employment agencies (agents) to perform service delivery, but overall the control of standards and the accountability to the public remains with the authority. Although the principal-agency relation shows human beings as rational and opportunist in corporate governance, there is still little research in CEE countries explaining the role of public and private employment agencies under principal-agency relation in contracting-out for case management to understand young third-country immigrants' transition to work. Based on a qualitative cross-national case-oriented research approach with fewer-country comparison, documents and scholastic texts are collected and analyzed by means of a document and content analysis technique to fill in this gap. The findings show that open information, regulation, and monitoring administrative devices are a major perceived influence in principal-agency relational governance with a lack of cooperation that may impair the quality and service when looking at issues such as employment-related transition of young third-country immigrants and socio-economically disadvantaged groups in a contracting-out setting. The study demonstrated certain decentralized new public administration governance similarities but dissimilarities from the country's institutional context. The outcome points to regulatory administrative devices to target agencies' behavior and young vulnerable people's need for paid work. This is relevant to performance monitoring in contemporary fluid society targeting benefits and scarce resources that may not only constrain ethnic minorities' upward mobility, but the economy and the social cohesion process.</t>
  </si>
  <si>
    <t>[Bruno, Esien Eddy] Charles Univ Prague, Prague, Czech Republic</t>
  </si>
  <si>
    <t>Bruno, EE (corresponding author), Charles Univ Prague, Prague, Czech Republic.</t>
  </si>
  <si>
    <t>Esien, Eddy Bruno/AAP-3533-2021</t>
  </si>
  <si>
    <t>Esien, Eddy Bruno/0000-0003-4634-1452</t>
  </si>
  <si>
    <t>Charles University Specific Academic Research Projects Competition [260462]</t>
  </si>
  <si>
    <t>Charles University Specific Academic Research Projects Competition</t>
  </si>
  <si>
    <t>This paper was presented at the NISPAcee 27th Annually Public Administration and Policy Conference, Prague, 24-27 May 2019. I am grateful to the keen editorial eye of the editor of the NISPAcee Journal of Public Administration and Policy that improved many passages. The work on this article has been supported by the Charles University Specific Academic Research Projects Competition (project No. 260462).</t>
  </si>
  <si>
    <t>1337-9038</t>
  </si>
  <si>
    <t>1338-4309</t>
  </si>
  <si>
    <t>NISPACEE J PUBLIC AD</t>
  </si>
  <si>
    <t>NISPAcee J. Public Adm. Policy</t>
  </si>
  <si>
    <t>DEC</t>
  </si>
  <si>
    <t>10.2478/nispa-2019-0012</t>
  </si>
  <si>
    <t>Public Administration</t>
  </si>
  <si>
    <t>JV7TH</t>
  </si>
  <si>
    <t>WOS:000502563300001</t>
  </si>
  <si>
    <t>Sari, B; Takacs, ZK; Bus, AG</t>
  </si>
  <si>
    <t>Sari, Burcu; Takacs, Zsofia K.; Bus, Adriana G.</t>
  </si>
  <si>
    <t>What are we downloading for our children? Best-selling children's apps in four European countries</t>
  </si>
  <si>
    <t>JOURNAL OF EARLY CHILDHOOD LITERACY</t>
  </si>
  <si>
    <t>Children's apps; tablets; educational apps; emergent literacy; content analysis</t>
  </si>
  <si>
    <t>EMERGENT LITERACY; EXPERIENCES; DESIGN</t>
  </si>
  <si>
    <t>The present article provides an overview of the best-selling apps for the age range of 0-8 years under various categories, including 'Kids', 'Books', 'Educational games', 'Family games' and 'Word games' in the two major application stores (Google Play and iTunes App Store) in four economically diverse European countries: Hungary, Turkey, Greece and the Netherlands. As tablets seem to be a substantial part of children's leisure activities, and thus apps might play an important role in their development, we conducted a content analysis to highlight two issues: the educational value of the most popular children's apps and the fine-tuning of apps to the local culture and language of non-English speaking countries. There is a large overlap between the best-selling apps in the four countries; in fact, half of the apps appear among the most popular lists in more than one country. Consequently, most children's apps do not include any oral language and, if they do, they are not available in the local language. Furthermore, the results show that a substantial part of the apps supported early literacy skills. In the majority of apps teaching literacy, although advertised for the youngest, the focus of instruction was more suited for school-age children.</t>
  </si>
  <si>
    <t>[Sari, Burcu] Uludag Univ, Bursa, Turkey; [Takacs, Zsofia K.] Eotvos Lorand Univ, Budapest, Hungary; [Bus, Adriana G.] Vrije Univ, Amsterdam, Netherlands</t>
  </si>
  <si>
    <t>Uludag University; Eotvos Lorand University; Vrije Universiteit Amsterdam</t>
  </si>
  <si>
    <t>Bus, AG (corresponding author), De Boelelaan 1105, NL-1081 HV Amsterdam, Netherlands.</t>
  </si>
  <si>
    <t>a.g.bus@vu.nl</t>
  </si>
  <si>
    <t>Takacs, Zsofia K/H-8615-2017; SARI, Burcu/HJP-2418-2023; Sarı Ugurlu, Burcu/K-9460-2019</t>
  </si>
  <si>
    <t>Takacs, Zsofia K/0000-0003-0190-0628; SARI, Burcu/0000-0002-2847-297X; Sarı Ugurlu, Burcu/0000-0002-2872-8613</t>
  </si>
  <si>
    <t>National Research, Development and Innovation Office (NKFIH) [PD121297]; Netherlands Organisation for Scientific Research [411-07-216]</t>
  </si>
  <si>
    <t>National Research, Development and Innovation Office (NKFIH); Netherlands Organisation for Scientific Research(Netherlands Organization for Scientific Research (NWO))</t>
  </si>
  <si>
    <t>The author(s) disclosed receipt of the following financial support for the research, authorship, and/or publication of this article: The present project was funded by the National Research, Development and Innovation Office (NKFIH, PD121297) and by The Netherlands Organisation for Scientific Research (Project 411-07-216).</t>
  </si>
  <si>
    <t>1468-7984</t>
  </si>
  <si>
    <t>1741-2919</t>
  </si>
  <si>
    <t>J EARLY CHILD LIT</t>
  </si>
  <si>
    <t>J. Early Child. Lit.</t>
  </si>
  <si>
    <t>10.1177/1468798417744057</t>
  </si>
  <si>
    <t>JT6YH</t>
  </si>
  <si>
    <t>hybrid, Green Published, Green Submitted</t>
  </si>
  <si>
    <t>WOS:000501132200004</t>
  </si>
  <si>
    <t>Berde, É; Tokés, L</t>
  </si>
  <si>
    <t>Berde, Eva; Tokes, Laszlo</t>
  </si>
  <si>
    <t>The platform economy as a working opportunity for older people The case of the Hungarian carpooling company Oszkar</t>
  </si>
  <si>
    <t>JOURNAL OF ENTERPRISING COMMUNITIES-PEOPLE AND PLACES IN THE GLOBAL ECONOMY</t>
  </si>
  <si>
    <t>Gig economy; Older labour market participants; Own-account self-employed</t>
  </si>
  <si>
    <t>BRIDGE JOBS; AGE; WORKERS; UK; STEREOTYPES; EMPLOYMENT; BENEFIT; CANADA; LIFE; RISE</t>
  </si>
  <si>
    <t>Purpose The purpose of this paper is to show that gig jobs could be considered an alternative way, albeit not the very best, to give work opportunities to older people. This could offset the continuously decreasing income from the pay-as-you-go pension system, which remains the main source of income for older Hungarians. Design/methodology/approach The paper reviews the most important aspects of employment of older people and highlights the digital divide which still restricts their participation in the labor market. The paper analyzes data from the Hungarian carpooling company Oszkar and compares it with official statistical data from the Hungarian labor market, focusing on the dynamics of the employment of older persons. Findings The findings show that the alienation of older workers from the gig economy is just transitory, and that an increasing proportion of older gig workers can be anticipated. Originality/value The paper articulates the importance of remaining active as one ages and moreover challenges the traditional belief that gig jobs mainly offer opportunities to the younger generations.</t>
  </si>
  <si>
    <t>[Berde, Eva; Tokes, Laszlo] Corvinus Univ Budapest, Dept Microecon, Budapest, Hungary; [Berde, Eva; Tokes, Laszlo] Corvinus Univ Budapest, Inside Sch Econ, Demog &amp; Econ Res Ctr, Budapest, Hungary</t>
  </si>
  <si>
    <t>Corvinus University Budapest; Corvinus University Budapest</t>
  </si>
  <si>
    <t>Berde, É (corresponding author), Corvinus Univ Budapest, Dept Microecon, Budapest, Hungary.;Berde, É (corresponding author), Corvinus Univ Budapest, Inside Sch Econ, Demog &amp; Econ Res Ctr, Budapest, Hungary.</t>
  </si>
  <si>
    <t>eva.berde@uni-corvinus.hu</t>
  </si>
  <si>
    <t>BERDE, Eva/AAP-7654-2021; Berde, Éva/HZL-3811-2023</t>
  </si>
  <si>
    <t>Berde, Éva/0000-0001-5614-0801</t>
  </si>
  <si>
    <t>European Union and Hungary - European Social Fund [EFOP-3.6.2-16-2017-00017]</t>
  </si>
  <si>
    <t>European Union and Hungary - European Social Fund</t>
  </si>
  <si>
    <t>This research has been supported by the European Union and Hungary and co-financed by the European Social Fund through the project EFOP-3.6.2-16-2017-00017, titled Sustainable, intelligent and inclusive regional and city models.</t>
  </si>
  <si>
    <t>1750-6204</t>
  </si>
  <si>
    <t>1750-6212</t>
  </si>
  <si>
    <t>J ENTERP COMMUNITIES</t>
  </si>
  <si>
    <t>J. Enterp. Communities</t>
  </si>
  <si>
    <t>NOV 17</t>
  </si>
  <si>
    <t>10.1108/JEC-09-2019-0092</t>
  </si>
  <si>
    <t>NOV 2019</t>
  </si>
  <si>
    <t>KQ9LO</t>
  </si>
  <si>
    <t>WOS:000512456000001</t>
  </si>
  <si>
    <t>Chang, EC; Chang, OD; Martos, T; Sallay, V; Zettler, I; Steca, P; D'Addario, M; Boniwell, I; Pop, A; Tarragona, M; Slemp, GR; Shin, JE; de la Fuente, A; Cardeñoso, O</t>
  </si>
  <si>
    <t>Chang, Edward C.; Chang, Olivia D.; Martos, Tamas; Sallay, Viola; Zettler, Ingo; Steca, Patrizia; D'Addario, Marco; Boniwell, Ilona; Pop, Alina; Tarragona, Margarita; Slemp, Gavin R.; Shin, Ji-eun; de la Fuente, Amaia; Cardenoso, Olga</t>
  </si>
  <si>
    <t>The positive role of hope on the relationship between loneliness and unhappy conditions in Hungarian young adults: How pathways thinking matters!</t>
  </si>
  <si>
    <t>JOURNAL OF POSITIVE PSYCHOLOGY</t>
  </si>
  <si>
    <t>Loneliness; hope; unhappiness; adults; college students</t>
  </si>
  <si>
    <t>DEPRESSIVE SYMPTOMS; PSYCHOMETRIC PROPERTIES; STRUCTURE COEFFICIENTS; COLLEGE-STUDENTS; ANXIOUS SYMPTOMS; SUICIDAL RISK; PREDICTORS; PERFECTIONISM; INVENTORY; VALIDITY</t>
  </si>
  <si>
    <t>In this study, we examined loneliness and hope components as predictors of unhappy conditions (viz., anxious symptoms, depressive symptoms, &amp; suicidal ideation) in young adults. The sample was comprised of 489 Hungarian college students. Results of conducting hierarchical regression analyses indicated that loneliness and hope pathways (but not hope agency) were important unique predictors of anxious symptoms, depressive symptoms, and suicidal ideation. Moreover, in part, consistent with the notion that hope might buffer the negative effects of loneliness on unhappy conditions, evidence for a significant Loneliness x Hope Pathways interaction effect in predicting each of the three indices of unhappy conditions was found. In contrast, the Loneliness x Hope Agency interaction effect was not found to be significant. Some implications of the present findings for the study and treatment of unhappy conditions in adults are discussed.</t>
  </si>
  <si>
    <t>[Chang, Edward C.; Chang, Olivia D.] Univ Michigan, Dept Psychol, Ann Arbor, MI 48109 USA; [Martos, Tamas; Sallay, Viola] Univ Szeged, Dept Personal Clin &amp; Hlth Psychol, Szeged, Hungary; [Zettler, Ingo] Univ Copenhagen, Dept Psychol, Copenhagen, Denmark; [Steca, Patrizia; D'Addario, Marco] Univ Milano Bicocca, Dept Psychol, Milan, Italy; [Boniwell, Ilona] Anglia Ruskin Univ, Dept Psychol, Cambridge, England; [Boniwell, Ilona] Positran, Epone, France; [Pop, Alina] Dimitrie Cantemir Christian Univ, Dept Commun Sci &amp; Publ Relat, Bucharest, Romania; [Tarragona, Margarita] Ibero Amer Univ, Dept Psychol, Mexico City, DF, Mexico; [Slemp, Gavin R.] Univ Melbourne, Melbourne Grad Sch Educ, Ctr Posit Psychol, Melbourne, Vic, Australia; [Shin, Ji-eun] Seoul Natl Univ, Coll Liberal Studies, Seoul, South Korea; [de la Fuente, Amaia; Cardenoso, Olga] Univ Basque Country, Dept Dev &amp; Educ Psychol, Bilbao, Spain</t>
  </si>
  <si>
    <t>University of Michigan System; University of Michigan; Szeged University; University of Copenhagen; University of Milano-Bicocca; Anglia Ruskin University; Universidad Iberoamericana Ciudad de Mexico; University of Melbourne; Seoul National University (SNU); University of Basque Country</t>
  </si>
  <si>
    <t>Chang, EC; Chang, OD (corresponding author), Univ Michigan, Dept Psychol, Ann Arbor, MI 48109 USA.</t>
  </si>
  <si>
    <t>changec@umich.edu; ochang@umich.edu</t>
  </si>
  <si>
    <t>Slemp, Gavin R./AAV-6251-2021; Martos, Tamás/AAF-7254-2020; Pop, Alina/ITO-0929-2023; Cardeñoso, Olga/K-8222-2012; D'Addario, Marco/AAY-6426-2021; Zettler, Ingo/O-1233-2014</t>
  </si>
  <si>
    <t>Slemp, Gavin R./0000-0002-6521-7273; Martos, Tamás/0000-0001-5946-1299; de la Fuente Gaztanaga, Amaia/0000-0003-2727-6536; CARDENOSO RAMIREZ, OLGA/0000-0003-4418-0405; Zettler, Ingo/0000-0001-6140-7160; Sallay, Viola/0000-0003-1326-1704; Boniwell, Ilona/0000-0002-6030-7528; D'ADDARIO, MARCO/0000-0002-7659-885X</t>
  </si>
  <si>
    <t>1743-9760</t>
  </si>
  <si>
    <t>1743-9779</t>
  </si>
  <si>
    <t>J POSIT PSYCHOL</t>
  </si>
  <si>
    <t>J. Posit. Psychol.</t>
  </si>
  <si>
    <t>NOV 2</t>
  </si>
  <si>
    <t>10.1080/17439760.2018.1545042</t>
  </si>
  <si>
    <t>IZ4CB</t>
  </si>
  <si>
    <t>WOS:000487030800002</t>
  </si>
  <si>
    <t>Gribovskiy, MV; Fominyh, SF</t>
  </si>
  <si>
    <t>Gribovskiy, M., V; Fominyh, S. F.</t>
  </si>
  <si>
    <t>FEDOR FEDOROVICH ARISTOV AS A RESEARCHER OF RUSINS</t>
  </si>
  <si>
    <t>F.F.Aristov; Rusins; literature; writers; poets</t>
  </si>
  <si>
    <t>The article tells about the scientific work of Fedor Fedorovich Aristov (1888-1932), a most prominent specialist in history, culture and literature of the Rusins in the 20th century. The authors describe his formation and life in pre-revolutionary Russia. In the 1900s, F.F. Aristov, a student of history and philology at Moscow University, became interested in the culture of Slavic peoples.The interest to the fate of the Slavic peoples who lived in the Ottoman and Austro-Hungarian empires was typical of the Russian society at the turn of 1900-1910 during the Balkan wars and on the eve of the First World War. Analysing the public and publishing activities of F.F. Aristov, the authors focus on Soviet period, which,for objective reasons, was not the most favourable for his studies.A unique source on the history of life and work of F.F. Aristov in the second half of the 1920s - early 1930s is his correspondence with representatives of A.V. Dukhnovych Russian Cultural and Educational Society (Uzhhorod,Czechoslovak Republic),fragments from which were published in V.M. Razgulov's Aristov and Carpathian Rus. It outlines the concept of Professor F.F.Aristov's scientific world shortly before his death,conditions he worked in, what new scientific ideas he had and what he managed to fulfill. Having lost a large part of his archive during the Revolution and Civil War, F.F. Aristov had to work in a non-specialised research institution and was banned to travelling abroad. However, he could communicate with the like-minded people,which became his escape and an impetus for his research. Having achieved scientific success at a young age, F.F. Aristiv lost his works and archives during the Civil War, but managed to return to scientific work in the difficult 1920s to leave a significant scientific heritage that has not lost its value so far.</t>
  </si>
  <si>
    <t>[Gribovskiy, M., V; Fominyh, S. F.] Tomsk State Univ, 36 Lenin Ave, Tomsk 634050, Russia</t>
  </si>
  <si>
    <t>Tomsk State University</t>
  </si>
  <si>
    <t>Gribovskiy, MV (corresponding author), Tomsk State Univ, 36 Lenin Ave, Tomsk 634050, Russia.</t>
  </si>
  <si>
    <t>mgrib@mail2000.ru; sergei.fominyh1940@mail.ru</t>
  </si>
  <si>
    <t>Gribovskiy, Mikhail/HTP-9687-2023; Fominykh, Sergey F./N-8271-2014; Gribovskiy, Mikhail V./N-8264-2014</t>
  </si>
  <si>
    <t>Ministry of Education and Science of Russia [33.1687.2017/4.6]</t>
  </si>
  <si>
    <t>Ministry of Education and Science of Russia(Ministry of Education and Science, Russian Federation)</t>
  </si>
  <si>
    <t>The results were obtained under State Task of the Ministry of Education and Science of Russia, Project Nr. 33.1687.2017/4.6.</t>
  </si>
  <si>
    <t>10.17223/18572685/57/21</t>
  </si>
  <si>
    <t>JM8TZ</t>
  </si>
  <si>
    <t>WOS:000496482000021</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</si>
  <si>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</si>
  <si>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</si>
  <si>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</si>
  <si>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</si>
  <si>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</si>
  <si>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</si>
  <si>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</si>
  <si>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</si>
  <si>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</si>
  <si>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</si>
  <si>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</si>
  <si>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Simonek, Jaromir/AAE-8844-2020; Dr Szabo, Attila/H-8817-2017; Ling, Jonathan/AAY-4098-2020</t>
  </si>
  <si>
    <t>Simonek, Jaromir/0000-0003-4242-4891; Dr Szabo, Attila/0000-0003-2788-4304; Ling, Jonathan/0000-0003-2932-4474; Iuliana, Boros-Balint/0000-0002-5717-412X; Ojelabi, Adedokun Oluwafemi/0000-0002-0041-4129</t>
  </si>
  <si>
    <t>PSYCHOPEN</t>
  </si>
  <si>
    <t>TRIER</t>
  </si>
  <si>
    <t>UNIVERSITAETSRING 15, TRIER, 54296, GERMANY</t>
  </si>
  <si>
    <t>1841-0413</t>
  </si>
  <si>
    <t>EUR J PSYCHOL</t>
  </si>
  <si>
    <t>Eur. J. Psychol.</t>
  </si>
  <si>
    <t>10.5964/ejop.v15i3.1735</t>
  </si>
  <si>
    <t>JC4FF</t>
  </si>
  <si>
    <t>Green Accepted, Green Submitted, gold, Green Published</t>
  </si>
  <si>
    <t>WOS:000489232100007</t>
  </si>
  <si>
    <t>Morell, IA</t>
  </si>
  <si>
    <t>Morell, Ildiko Asztalos</t>
  </si>
  <si>
    <t>The Role of Public Private Partnership in the Governance of Racialised Poverty in a Marginalised Rural Municipality in Hungary</t>
  </si>
  <si>
    <t>SOCIOLOGIA RURALIS</t>
  </si>
  <si>
    <t>SOCIAL INCLUSION; LEADER; PARTICIPATION; EUROPE</t>
  </si>
  <si>
    <t>This article explores the local governance of poverty alleviation in a marginalised Hungarian rural community, with over 50 per cent Roma inhabitants, most of whom were either unemployed or participated in public work projects. Kisbalog is among those marginalised rural communities which are characterised by increasing social polarisation and ethnic cleavages as a result of selective outmigration and a municipal leadership which negotiates access to public work along racialised notions of deservingness. Hungary follows the EU concept of public private partnerships for local governance. This article unravels the room for manoeuvre for NGOs working for poverty alleviation in the context of the racialised narratives of a paternalistic local welfare state. Utilising Young's notions of social justice it explores the complicit nature of recognitional, associative and distributional justice in order to understand the interplay in partnerships between public and private agencies. From among three types of strategies, coercive, isolated and deliberative, the last one has the potential to bring about transformative changes.</t>
  </si>
  <si>
    <t>[Morell, Ildiko Asztalos] Malardalen Univ, Sch Hlth Care &amp; Welf, Dept Sociol, Box 883, S-72123 Vasteras, Sweden; [Morell, Ildiko Asztalos] Swedish Univ Agr Sci, Dept Urban &amp; Rural Dev, Umea, Sweden</t>
  </si>
  <si>
    <t>Malardalen University; Swedish University of Agricultural Sciences</t>
  </si>
  <si>
    <t>Morell, IA (corresponding author), Malardalen Univ, Sch Hlth Care &amp; Welf, Dept Sociol, Box 883, S-72123 Vasteras, Sweden.;Morell, IA (corresponding author), Swedish Univ Agr Sci, Dept Urban &amp; Rural Dev, Umea, Sweden.</t>
  </si>
  <si>
    <t>Ildiko.asztalos.morell@slu.se</t>
  </si>
  <si>
    <t>Swedish research grant by Vetenskapsradet</t>
  </si>
  <si>
    <t>This article was carried out by the support of a Swedish research grant by Vetenskapsradet. The research groups for Comparative welfare and Sustainable working life at Malardalen university contributed with costs for language editing, Malardalen university contributed with costs for open access publication. I am thankful for comments by Kjell Hansen and colleagues at the Swedish University for Agricultural Sciences Department for Rural development and reviewers of this article. I am also thankful for those who shared their views with me during my fieldwork.</t>
  </si>
  <si>
    <t>0038-0199</t>
  </si>
  <si>
    <t>1467-9523</t>
  </si>
  <si>
    <t>SOCIOL RURALIS</t>
  </si>
  <si>
    <t>Sociol. Rural.</t>
  </si>
  <si>
    <t>JUL</t>
  </si>
  <si>
    <t>10.1111/soru.12256</t>
  </si>
  <si>
    <t>Geography; Sociology</t>
  </si>
  <si>
    <t>IM6IX</t>
  </si>
  <si>
    <t>WOS:000478097700007</t>
  </si>
  <si>
    <t>Susánszky, A; Döbrössy, B</t>
  </si>
  <si>
    <t>Susanszky, Anna; Dobrossy, Bence</t>
  </si>
  <si>
    <t>THE ASSOCIATION BETWEEN BODY MASS INDEX AND GENDER ROLE STRESS AMONG YOUNG HUNGARIAN MALES</t>
  </si>
  <si>
    <t>EUROPEAN JOURNAL OF MENTAL HEALTH</t>
  </si>
  <si>
    <t>male; gender role stress; Body Mass Index; obesity; overweight; sexual performance</t>
  </si>
  <si>
    <t>OBESITY; SCALE</t>
  </si>
  <si>
    <t>According to literature references, Body Mass Index (BMI), the quality of sexual life, sexual activity, and satisfaction with sexual life are closely associated. However, we found no research dealing with the relation of gender role stress to the above-mentioned factors in our review of the literature. That is why we chose to focus our research on the association of BMI and gender role stress of young Hungarian adult men. Our data is from the 'Hungarostudy 2013' (SUSANSZKY &amp; SZEKELY 2013) national representative survey (N = 2000) of which 298 18-35-year-old men belonged to the subsample researched. Besides socio-demographic data, we used data on height, weight, self-rated health status, the WHO (World Health Organization) Well-Being Index, the Illness Intrusiveness Rating Scale and the short form of Beck Depression Inventory. The Male Gender Role Stress Scale (MGRS) was used to measure gender role stress. Our results demonstrate that overweight and obesity play a significant role in the development of gender role stress. Young overweight and obese men in our sample were much more likely to report high gender role stress (OR = 1.67) and within this, sexual performance related stress (OR = 1.76) and sexual arousal related stress (OR = 3.15) than men with normal BMI. As our research was aimed at investigating social expectations measurable in terms of gender role stress and not with real sexual dysfunctions per se, our results indicate that even male gender role expectations, more precisely, sexual performance related expectations, may cause considerable stress for overweight/obese men.</t>
  </si>
  <si>
    <t>[Susanszky, Anna] Semmelweis Univ, Inst Behav Sci, Nagyvarad Ter 4, H-1089 Budapest, Hungary</t>
  </si>
  <si>
    <t>Semmelweis University</t>
  </si>
  <si>
    <t>Susánszky, A (corresponding author), Semmelweis Univ, Inst Behav Sci, Nagyvarad Ter 4, H-1089 Budapest, Hungary.</t>
  </si>
  <si>
    <t>susanszky.anna@med.semmelweis-univ.hu</t>
  </si>
  <si>
    <t>SEMMELWEIS UNIV, INST MENTAL HEALTH</t>
  </si>
  <si>
    <t>MIKSZATH KALMAN TER 5, BUDAPEST, 1088, HUNGARY</t>
  </si>
  <si>
    <t>1788-4934</t>
  </si>
  <si>
    <t>1788-7119</t>
  </si>
  <si>
    <t>EUR J MENT HEALTH</t>
  </si>
  <si>
    <t>Eur. J. Ment. Health</t>
  </si>
  <si>
    <t>10.5708/EJMH.14.2019.1.11</t>
  </si>
  <si>
    <t>IS5MB</t>
  </si>
  <si>
    <t>Green Accepted, gold</t>
  </si>
  <si>
    <t>WOS:000482195600011</t>
  </si>
  <si>
    <t>Sokolov, M</t>
  </si>
  <si>
    <t>Sokolov, Mikhail</t>
  </si>
  <si>
    <t>Cultural capital and social revolution: Arts consumption in a major Russian city, 1991-2017</t>
  </si>
  <si>
    <t>POETICS</t>
  </si>
  <si>
    <t>Sociology of culture; Arts participation; Social stratification; Cultural capital; Social status; Russian culture</t>
  </si>
  <si>
    <t>STRATIFICATION; TASTE; PARTICIPATION; GENESIS; HUNGARY; EUROPE; ORDER</t>
  </si>
  <si>
    <t>What happens to cultural capital comprised of prestigious cultural resources when the whole system of economic inequality changes, and the group regarded as the major possessor and guardian of traditional status culture finds itself at the bottom of the new income distribution? The answer to this question may shed some light on two widely debated issues: (1) Is cultural capital essentially an instrument of exclusion adopted by economic-based classes, with the status dimension of social stratification being an epiphenomenon of class structure? (2) Is cultural participation governed by strategic status-seeking? This paper argues that possible combinations of answers to these questions suggest three different scenarios of reactions to the loosening of links between distribution of cultural and economic capital: meltdown (the failure of high culture to mark boundaries of an economically privileged group results in a considerable decline in cultural participation, particularly among younger individuals (DiMaggio &amp; Mukhtar, 2004), transfer (status culture being taken over by the descendants of the new economically advantaged groups), and permanence (no significant change occurs). In this paper, we analyse a unique database which allows tracing arts participation rates by major categories of consumers in Saint Petersburg, Russia, between 1991 and 2017-the period of the emergence of capitalism, also widely regarded as the time of economic decline of the traditional Soviet intelligentsia. We argue that the evidence supports the permanence scenario, thus demonstrating the existence of an autonomous status hierarchy that can reproduce in generations irrespective of processes of redistribution of wealth.</t>
  </si>
  <si>
    <t>[Sokolov, Mikhail] European Univ St Petersburg, 6-1A Gagarinskaya St, St Petersburg 191187, Russia</t>
  </si>
  <si>
    <t>European University at Saint Petersburg</t>
  </si>
  <si>
    <t>Sokolov, M (corresponding author), European Univ St Petersburg, 6-1A Gagarinskaya St, St Petersburg 191187, Russia.</t>
  </si>
  <si>
    <t>msokolov@eu.spb.ru</t>
  </si>
  <si>
    <t>Sokolov, Mikhail/ABD-7736-2020</t>
  </si>
  <si>
    <t>Sokolov, Mikhail/0000-0002-4102-7117</t>
  </si>
  <si>
    <t>Saint Petersburg Institute for Cultural Programmes; European University at Saint Petersburg; Russian Science Foundation [18-18-00099] Funding Source: Russian Science Foundation</t>
  </si>
  <si>
    <t>Saint Petersburg Institute for Cultural Programmes; European University at Saint Petersburg; Russian Science Foundation(Russian Science Foundation (RSF))</t>
  </si>
  <si>
    <t>The series of surveys analyzed in this paper was launched in 1991 and their data through to 2011 were made available to the author by Mikhail Evgenyevich Me to whom I want to express my first and foremost gratitude. I am also grateful to Alexey Bessudnov, Boris Dolgin, Jukka Gronow, Tally Katz-Gerro, Jennifer Lena, Alexandra Makeeva, Semi Purhonen, Keijo Rahkonen, Maria Safonova, Anzhelika Tsivinskaya, and three anonymous reviewers for many valuable comments and suggestions and to Kirsty Kay for proofreading the text. An earlier version of this paper was presented at a guest lecture at the University of Helsiniki (February 2017). In 2005-2011, the survey series was supported by a grant from the Saint Petersburg Institute for Cultural Programmes. The 2017 survey was conducted with support of a small grant from European University at Saint Petersburg.</t>
  </si>
  <si>
    <t>ELSEVIER SCIENCE BV</t>
  </si>
  <si>
    <t>AMSTERDAM</t>
  </si>
  <si>
    <t>PO BOX 211, 1000 AE AMSTERDAM, NETHERLANDS</t>
  </si>
  <si>
    <t>0304-422X</t>
  </si>
  <si>
    <t>1872-7514</t>
  </si>
  <si>
    <t>Poetics</t>
  </si>
  <si>
    <t>10.1016/j.poetic.2018.10.005</t>
  </si>
  <si>
    <t>Literature; Sociology</t>
  </si>
  <si>
    <t>HP1FJ</t>
  </si>
  <si>
    <t>Green Submitted</t>
  </si>
  <si>
    <t>WOS:000461410500001</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</si>
  <si>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</si>
  <si>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</si>
  <si>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</si>
  <si>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</si>
  <si>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</si>
  <si>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</si>
  <si>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</si>
  <si>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</si>
  <si>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</si>
  <si>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</si>
  <si>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</si>
  <si>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</si>
  <si>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</si>
  <si>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</si>
  <si>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</si>
  <si>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</si>
  <si>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</si>
  <si>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</si>
  <si>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</si>
  <si>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</si>
  <si>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IF8OW</t>
  </si>
  <si>
    <t>WOS:000473353800002</t>
  </si>
  <si>
    <t>Díaz-Chorne, L; Suárez-Lledó, V; Lorenzo, J</t>
  </si>
  <si>
    <t>Diaz-Chorne, Laura; Suarez-Lledo, Victor; Lorenzo, Javier</t>
  </si>
  <si>
    <t>It's the taking part that counts: Inequalities and simultaneous youth transnational engagement from six European countries</t>
  </si>
  <si>
    <t>MIGRATION LETTERS</t>
  </si>
  <si>
    <t>mobility; youth; transnational; simultaneity; inequality; Europe</t>
  </si>
  <si>
    <t>MOBILITY; MIGRATION; MIGRANTS; GERMANY; ASSIMILATION; IMMIGRANTS; AMERICAN</t>
  </si>
  <si>
    <t>In this article we investigate transnational engagement in the destination country and oriented towards the home country, offering a theoretical analysis of the often-neglected simultaneous nature of this phenomenon. Using two original indices, we empirically examine the extent to which young people from six countries (Germany, Hungary, Luxembourg, Norway, Romania and Spain) are involved in transnational political, economic, social and cultural activities. The study is based on two surveys carried out as part of the H2020 project MOVE, which studied youth mobility in Europe, with a sample of 8,706 young respondents (18-29 years old). Our findings show that migrants' transnational engagement in their home country and destination is not only simultaneous but mutually reinforcing. This engagement is affected by individual and institutional constraints, which shows that transnational ties and transactions not only produce inequalities but are affected by them.</t>
  </si>
  <si>
    <t>[Diaz-Chorne, Laura; Suarez-Lledo, Victor] Profess Spanish Assoc Polit Sci &amp; Sociol, Madrid, Spain; [Lorenzo, Javier] Univ Carlos III Madrid, Getafe, Spain</t>
  </si>
  <si>
    <t>Universidad Carlos III de Madrid</t>
  </si>
  <si>
    <t>Díaz-Chorne, L (corresponding author), Profess Spanish Assoc Polit Sci &amp; Sociol, Madrid, Spain.</t>
  </si>
  <si>
    <t>laura.diaz@colpolsoc.org; victor.sanz@colpolsoc.org; javier.lorenzo@uc3m.es</t>
  </si>
  <si>
    <t>Suarez-Lledo, Victor/AAD-8921-2021; Rodriguez, Javier Lorenzo/ABG-5790-2020; LORENZO RODRIGUEZ, JAVIER/K-9689-2017</t>
  </si>
  <si>
    <t>Suarez-Lledo, Victor/0000-0001-7714-6719; Rodriguez, Javier Lorenzo/0000-0002-3680-7557; LORENZO RODRIGUEZ, JAVIER/0000-0002-4473-8360</t>
  </si>
  <si>
    <t>Horizon 2020 [649263]; H2020 Societal Challenges Programme [649263] Funding Source: H2020 Societal Challenges Programme</t>
  </si>
  <si>
    <t>Horizon 2020(Horizon 2020); H2020 Societal Challenges Programme(Horizon 2020)</t>
  </si>
  <si>
    <t>The research from the MOVE project has received funding from Horizon 2020 under Grant Agreement No 649263. The authors would like to thank the two anonymous reviewers and the editors of this issue for their very useful suggestions.</t>
  </si>
  <si>
    <t>TRANSNATIONAL PRESS LONDON</t>
  </si>
  <si>
    <t>12 RIDGEWAY GARDENS, LONDON, N6 5XR, ENGLAND</t>
  </si>
  <si>
    <t>1741-8984</t>
  </si>
  <si>
    <t>1741-8992</t>
  </si>
  <si>
    <t>MIGR LETT</t>
  </si>
  <si>
    <t>Migr. Lett.</t>
  </si>
  <si>
    <t>10.33182/ml.v16i1.628</t>
  </si>
  <si>
    <t>Demography</t>
  </si>
  <si>
    <t>HU5UA</t>
  </si>
  <si>
    <t>WOS:000465343600006</t>
  </si>
  <si>
    <t>Dragon, Z</t>
  </si>
  <si>
    <t>Dragon, Zoltan</t>
  </si>
  <si>
    <t>The Curious Female Character in Istvan Szabo's Sunshine</t>
  </si>
  <si>
    <t>HUNGARIAN CULTURAL STUDIES</t>
  </si>
  <si>
    <t>classical Hollywood narrative; Sunshine; Istvan Szabo; female characters; performative subjectivity; photography in film</t>
  </si>
  <si>
    <t>Hungarian director Istvan Szabo's films usually feature the story of a young man on his way to becoming an adult during turbulent times in Hungarian history. Strangely enough, however, these stories are framed both visually and narratively in the presence of some female character - the plots, in fact, derive from the actions and decisions of these females. Zoltan Dragon's paper charts the underlying narrative and visual design in one of the best-known films made by Szabo, Sunshine, identifying the pattern of visual storytelling whose anchor point is one specific female figure, Vali, in the background. Vali's role as a focalizing agency is to frame the predominantly male story and reveal the hidden or silenced content that creates an alternative family story.</t>
  </si>
  <si>
    <t>[Dragon, Zoltan] Univ Szeged, Dept Amer Studies, Szeged, Hungary</t>
  </si>
  <si>
    <t>Dragon, Z (corresponding author), Univ Szeged, Dept Amer Studies, Szeged, Hungary.</t>
  </si>
  <si>
    <t>dragon@ieas-szeged.hu</t>
  </si>
  <si>
    <t>Dragon, Zoltan/0000-0003-4402-8198</t>
  </si>
  <si>
    <t>UNIV PITTSBURGH, UNIV LIBRARY SYSTEM</t>
  </si>
  <si>
    <t>PITTSBURGH</t>
  </si>
  <si>
    <t>3960 FORBES AVE, PITTSBURGH, PA 15260 USA</t>
  </si>
  <si>
    <t>2471-965X</t>
  </si>
  <si>
    <t>HUNG CULT STUD</t>
  </si>
  <si>
    <t>Hung. Cult. Stud.</t>
  </si>
  <si>
    <t>10.5195/ahea.2019.364</t>
  </si>
  <si>
    <t>IN4OJ</t>
  </si>
  <si>
    <t>Green Submitted, gold</t>
  </si>
  <si>
    <t>WOS:000478654100018</t>
  </si>
  <si>
    <t>Kovalev, VI</t>
  </si>
  <si>
    <t>Kovalev, Vladimir I.</t>
  </si>
  <si>
    <t>Patterns of Recruitment and Deportation of the Stary Oskol District Inhabitants during German Occupation</t>
  </si>
  <si>
    <t>HERALD OF AN ARCHIVIST</t>
  </si>
  <si>
    <t>Historical sources; archival document; recruitment; deportation; settlement; rural management; elder; collaboration; Starooskol'skiy district</t>
  </si>
  <si>
    <t>The article studies relations of the Stary Oskol district civilian population with the German and Hungarian military command organizations and the local collaborationist administration on transfer of young workers to Germany. The blitzkrieg having failed, Nazi Germany needed cheap labor provided by occupied Soviet territories. Having analyzed the existing documentary material, the author concludes that the Stary Oskol district administration and its city council, assisted by foremen and village elders, failed to organize a full scale recruitment campaign and deportation of civilian population to work in Germany. The idea of recruiting and driving civilians to work in Germany is formulated by the author clearly and convincingly. The article discusses the local collaborationist authorities' plan and practice of reducing or abolishing capitation tax for those who went to work in Germany voluntarily. The paper proves that the majority of the Stary Oskol district residents were driven to work in Germany by force. The author analyzes age requirements for deported residents from Stary Oskol, suburban settlements, and villages. The article is valuable because its author tries to rethink the process of recruitment and transfer of civilians from the Stary Oskol district during the occupation. The great advantage of the work is that a significant part of archival documents is introduced into scientific use for the first time. The article expands the notions of national historiography on the activities of local collaborationist administration in recruitment and forced deportation of Soviet citizens to work in Germany. The novelty of the research is that it is the first study of patterns of recruitment and driving civilians of a particular area to work in Germany during 7 months of occupation.</t>
  </si>
  <si>
    <t>[Kovalev, Vladimir I.] GV Shukhov Belgorod State Technol Univ, Gubkin Branch, Gubkin, Russia</t>
  </si>
  <si>
    <t>Belgorod State Technological University</t>
  </si>
  <si>
    <t>Kovalev, VI (corresponding author), GV Shukhov Belgorod State Technol Univ, Gubkin Branch, Gubkin, Russia.</t>
  </si>
  <si>
    <t>pil41@mail.ru</t>
  </si>
  <si>
    <t>RUSSIAN SOC HISTORIANS &amp; ARCHIVISTS</t>
  </si>
  <si>
    <t>RUSSIAN SOC HISTORIANS &amp; ARCHIVISTS, MOSCOW, 00000, RUSSIA</t>
  </si>
  <si>
    <t>2073-0101</t>
  </si>
  <si>
    <t>HER ARCH</t>
  </si>
  <si>
    <t>Her. Arch.</t>
  </si>
  <si>
    <t>10.28995/2073-0101-2019-4-1102-1114</t>
  </si>
  <si>
    <t>KX3HK</t>
  </si>
  <si>
    <t>WOS:000521772200011</t>
  </si>
  <si>
    <t>Meyer, N; Meyer, DF</t>
  </si>
  <si>
    <t>Meyer, N.; Meyer, D. F.</t>
  </si>
  <si>
    <t>EXAMINING THE IMPACT OF ENTREPRENEURIAL ACTIVITY ON EMPLOYMENT AND ECONOMIC GROWTH: THE CASE OF THE VISEGRAD COUNTRIES</t>
  </si>
  <si>
    <t>POLISH JOURNAL OF MANAGEMENT STUDIES</t>
  </si>
  <si>
    <t>economic growth; employment; entrepreneurial activity; established business ownership (EBO); new business density (NBD); Visegrad countries</t>
  </si>
  <si>
    <t>YOUNG-PEOPLE</t>
  </si>
  <si>
    <t>Entrepreneurship has become an emerging topic of discussion in recent years as more emphasis has been placed on the positive impact it may have on economic growth and development. Developed countries are focusing more on advancing innovation and opportunity-driven entrepreneurship while in several developing countries the importance of entrepreneurial activities to aid in job creation and alleviation of socio-economic challenges is accentuated. Literature suggests a strong link between entrepreneurship, economic growth and employment but few studies have shown the level of relationship between these variables. The purpose of this study was to determine the relationships between established business ownership (EBO), new business density (NBD), employment (E) and economic growth (GDP) rates using an econometric analysis method. The study design followed a quantitative empirical approach using annual secondary data from 2006 to 2017 for the Visegrad countries (Poland, Hungary, Slovakia and Czech Republic). A pooled panel analysis was used to test the long and short run relationships between the mentioned variables. The first pooled panel analysis tested the relationship between GDP, NBD and EBO rates, while the second pooled panel analysis tested the relationship between E, NBD and EBO rates. Results indicated a long run relationship between the variables by using the Fisher-Johansen cointegration analysis. Further results of the analysis indicated that both EBO and NBD are significant predictors at 5% and 10% significant levels respectively of economic growth (GDP), while for employment (E) as the dependent variable, EBO is a significant predictor at the 5% level and NBD is not a significant pridictor. In conclusion, the study proved that links between the mentioned variables do exist and that entrepreneurial activity should be stimulated and supported as it has a significant impact on economic growth and employment at various degrees of impact.</t>
  </si>
  <si>
    <t>[Meyer, N.; Meyer, D. F.] North West Univ, Potchefstroom, South Africa</t>
  </si>
  <si>
    <t>North West University - South Africa</t>
  </si>
  <si>
    <t>Meyer, N (corresponding author), North West Univ, Potchefstroom, South Africa.</t>
  </si>
  <si>
    <t>natanya.meyer@nwu.ac.za; Daniel.Meyer@nwu.ac.za</t>
  </si>
  <si>
    <t>CZESTOCHOWA UNIV TECHNOLOGY</t>
  </si>
  <si>
    <t>CZESTOCHOWA</t>
  </si>
  <si>
    <t>FAC MANAGEMENT, UL ARMII KRAJOWEJ 19B, CZESTOCHOWA, 42-201, POLAND</t>
  </si>
  <si>
    <t>2081-7452</t>
  </si>
  <si>
    <t>POL J MANAG STUD</t>
  </si>
  <si>
    <t>Pol. J. Manag. Stud.</t>
  </si>
  <si>
    <t>10.17512/pjms.2019.20.1.25</t>
  </si>
  <si>
    <t>KH7WR</t>
  </si>
  <si>
    <t>WOS:000510861300025</t>
  </si>
  <si>
    <t>Kovács, K</t>
  </si>
  <si>
    <t>Kovacs, Klara</t>
  </si>
  <si>
    <t>A COMPARISON OF FACTORS INFLUENCING HEALTH RISK BEHAVIOUR OF COLLEGE STUDENTS IN THE COUNTRIES OF THE CARPATHIAN BASIN</t>
  </si>
  <si>
    <t>Health risk behaviour; higher education; socio-economic status; trust; meaning of life; leisure activities</t>
  </si>
  <si>
    <t>PROTECTIVE FACTORS; ALCOHOL; SCHOOL; ADOLESCENCE; EXERCISE; SMOKING; MATTER; LIFE</t>
  </si>
  <si>
    <t>An examination of the health behaviour of college students is important from several aspects. First, starting and continuing studies, being detached from the family and friends creates a new situation for students (GREENE et al. 2001), the decreasing parental control may test the development of self-regulation in a young person. The chances of harmful forms of behaviour, especially binge drinking, increase among students (VON AH et al. 2004; HUNT &amp; EISENBERG 2010; O'MALLEY &amp; JOHNSTON 2002). In our study, we intended to find out how individual and socio-economic factors influence the health risk behaviour (smoking, excessive use of alcohol, and drugs) of higher-education students in Central and Eastern European countries. For the analyses, we used a database of the Centre for Higher Education Research and Development (CHERD-H), including the higher education institutions in the border regions of five countries: Hungary, Slovakia, Ukraine, Romania and Serbia (IESA 2015, N = 2,017). Our results show that although the regions concerned share similar historical and cultural traditions, there are different factors influencing the health behaviour of students in the countries concerned. In general, we may state that, with the exception of Serbia, health risk behaviour is more characteristic of male students than of female ones. It is only in Hungary that subjective financial situations play a role in the health-risk behaviour of students in Hungary. The social-partying way of life is a risk factor in almost all the regions concerned. Recreational activity is a protective factor in Hungary against substance use, just as much as sports among the Subcarpathian students. Being familiar with the meaning of life is a protective factor for the students in the Partium and Transylvania. The level and different dimension of individual trust has an inconsistent influence in the specific countries.</t>
  </si>
  <si>
    <t>[Kovacs, Klara] Univ Debrecen, Inst Educ &amp; Cultural Management, Egyet Ter 1, H-4032 Debrecen, Hungary; [Kovacs, Klara] CHERD H, Egyet Ter 1, H-4032 Debrecen, Hungary</t>
  </si>
  <si>
    <t>University of Debrecen</t>
  </si>
  <si>
    <t>Kovács, K (corresponding author), Univ Debrecen, Inst Educ &amp; Cultural Management, Egyet Ter 1, H-4032 Debrecen, Hungary.;Kovács, K (corresponding author), CHERD H, Egyet Ter 1, H-4032 Debrecen, Hungary.</t>
  </si>
  <si>
    <t>kovacs.klarika87@gmail.com</t>
  </si>
  <si>
    <t>Kovacs, Klara/0000-0001-7272-2756</t>
  </si>
  <si>
    <t>National Research, Development and Innovation Fund of Hungary under the K_17 funding scheme [123847]; Janos Bolyai Scholarship (2016-2019)</t>
  </si>
  <si>
    <t>National Research, Development and Innovation Fund of Hungary under the K_17 funding scheme; Janos Bolyai Scholarship (2016-2019)</t>
  </si>
  <si>
    <t>Project no. 123847 has been implemented with the support provided from the National Research, Development and Innovation Fund of Hungary, financed under the K_17 funding scheme. The study was supported by the Janos Bolyai Scholarship (2016-2019).</t>
  </si>
  <si>
    <t>10.5708/EJMH.13.2018.2.5</t>
  </si>
  <si>
    <t>HH9OM</t>
  </si>
  <si>
    <t>WOS:000456068300005</t>
  </si>
  <si>
    <t>Biryukov, SV</t>
  </si>
  <si>
    <t>Biryukov, Sergey V.</t>
  </si>
  <si>
    <t>THE AUSTRO-HUNGARIAN EMPIRE, THE GENESIS OF NATIONAL MOVEMENTS AND THE RUSINIAN QUESTION</t>
  </si>
  <si>
    <t>Austrian Empire; the Slays; unification; ethnoclasses; national movements; Nation-building; Rusin question</t>
  </si>
  <si>
    <t>The Austrian (from 1867 - Austro-Hungarian) Empire, which existed from 1804 to 1918, was a state formation that connected many nations under the rule of the House of Habsburg.The disappeared Empire not only consolidated and modernized its subordinate peoples and territories, but also managed to restrain the Great German projects on the Slavic peoples' ancestral territories.The Imperial mission proper was to curb the process of the nation-building of the peoples inhabiting the empire and to preserve the hierarchy of ethnoctasses. The author shows how the developing Empire contributed to different types of national movements in its subordinate peoples, depending on the specificity of national regions. Having fulfilled its mission,the Empire gradually came to its end, after which the young Slavic nations (including the Subcarpathian Rusins) could develop within various government projects.The Rusin National Movement,which consolidated in the middle of the 19th century during the all-Slavic rise within the Empire, failed to achieve political consolidation of the status of the Rusin people and Rusin nation,thus a constructive solution to the Rusin question requires a further search.</t>
  </si>
  <si>
    <t>[Biryukov, Sergey V.] East China Normal Univ, Ctr Russian Studies, 3663 Zhongshan Rd N, Shanghai 200062, Peoples R China</t>
  </si>
  <si>
    <t>East China Normal University</t>
  </si>
  <si>
    <t>Biryukov, SV (corresponding author), East China Normal Univ, Ctr Russian Studies, 3663 Zhongshan Rd N, Shanghai 200062, Peoples R China.</t>
  </si>
  <si>
    <t>birs.07@mail.ru</t>
  </si>
  <si>
    <t>10.17223/18572685/53/11</t>
  </si>
  <si>
    <t>HA7SZ</t>
  </si>
  <si>
    <t>WOS:000450485600011</t>
  </si>
  <si>
    <t>Kisdi, B</t>
  </si>
  <si>
    <t>Kisdi, Barbara</t>
  </si>
  <si>
    <t>NOTIONS OF YOUNG WOMEN WITHOUT CHILDREN ABOUT CHILDBIRTH</t>
  </si>
  <si>
    <t>childbirth; planning birth; imaginations and expectations of birth; socialisation; competency of childbirth; way and quality of childbirth; depth interviewing; content analysis</t>
  </si>
  <si>
    <t>CONTINUOUS SUPPORT; BIRTH EXPERIENCE; COLLEGE-STUDENTS; ATTITUDES; FEAR; MOVEMENT</t>
  </si>
  <si>
    <t>Aim: The aim of the study was to find out what kind of imaginations and expectations of Hungarian young, childless women have about childbirth. In addition to mapping intentions and expectations, our questions focused on how they think about the circumstances, ways and types of childbirth and we asked them what they know about opportunities and procedures based on their previous experiences. Methods: In our university research we conducted a qualitative examination using the method of depth interviewing young women about their birth plans (n. 154, 18-35 years old). The selection of interviewees was randomly recruited from the circle of acquaintances of university students. The data collection took place during 2016. The study used content analysis. Results: In the case of randomly questioned women, the issue of the quality of birth is usually not part of either their primary or secondary socialisation. The source of imagination on childbirth is usually the media and negative family stories which describe birth as a dangerous and painful event and which mainly transform young women's attitudes to pregnancy and childbirth. Accordingly, the majority of interviewees do not consider themselves competent in their own childbirths, and intend to rely essentially on external authority. Conclusions: On the basis of the examination it appears that the information obtained through formal and informal channels provide a rather distorted and unilateral image of the nature of childbirth, opportunities, and issues of competence, which do not facilitate real physical and psychological preparation for giving birth. This can influence the way and quality of birth-giving, the childbirth experience and, in the long run, the willingness to continue to have children.</t>
  </si>
  <si>
    <t>[Kisdi, Barbara] Pazmany Peter Catholic Univ, Inst Sociol, Fac Humanities &amp; Social Sci, Egyet Utca 1, H-2087 Piliscsaba, Hungary</t>
  </si>
  <si>
    <t>Pazmany Peter Catholic University</t>
  </si>
  <si>
    <t>Kisdi, B (corresponding author), Pazmany Peter Catholic Univ, Inst Sociol, Fac Humanities &amp; Social Sci, Egyet Utca 1, H-2087 Piliscsaba, Hungary.</t>
  </si>
  <si>
    <t>kisdi.barbara@btk.ppke.hu</t>
  </si>
  <si>
    <t>10.5708/EJMH.13.2018.1.3</t>
  </si>
  <si>
    <t>GJ3PR</t>
  </si>
  <si>
    <t>Green Accepted, Green Submitted, gold</t>
  </si>
  <si>
    <t>WOS:000435209400003</t>
  </si>
  <si>
    <t>Prokopovych, M</t>
  </si>
  <si>
    <t>Prokopovych, Markian</t>
  </si>
  <si>
    <t>The City and the Museum: Cracow's Collections and Their Publics in the Long Nineteenth Century</t>
  </si>
  <si>
    <t>AUSTRIAN HISTORY YEARBOOK</t>
  </si>
  <si>
    <t>At the turn of August and September of 1914, Galician Ukrainian volunteers formed the Legion of Ukrainian Sich Riflemen (Ukrainski Sichovi Striltsi or Ukrainische Sitschower Schutzen) as a unit separate from the simultaneously created Polish Legions. Sich referred to the historical headquarters of the Zaporozhian Cossacks located on the Dnieper River. In photographs, however, the Sich Riflemen look like ordinary Austrian-Hungarian soldiers. There is nothing specifically Cossack about their appearance. In 1914, Sich simply stood for the military or paramilitary activity of young Ukrainian males. Every soldier in the Legion of Ukrainian Sich Riflemen was now, by definition, a Sich man, a Cossack. The Cossack characteristics suggested by the term Sich had become inextricably linked with alleged Ukrainian martial valor.</t>
  </si>
  <si>
    <t>[Prokopovych, Markian] Univ Birmingham, Birmingham, W Midlands, England; [Prokopovych, Markian] Univ Birmingham, Promoting Natl &amp; Imperial Identities Museums Aust, Birmingham, W Midlands, England</t>
  </si>
  <si>
    <t>University of Birmingham; University of Birmingham</t>
  </si>
  <si>
    <t>Prokopovych, M (corresponding author), Univ Birmingham, Birmingham, W Midlands, England.</t>
  </si>
  <si>
    <t>Prokopovych, Markian/T-2933-2019</t>
  </si>
  <si>
    <t>Prokopovych, Markian/0000-0001-9407-2731</t>
  </si>
  <si>
    <t>CAMBRIDGE UNIV PRESS</t>
  </si>
  <si>
    <t>32 AVENUE OF THE AMERICAS, NEW YORK, NY 10013-2473 USA</t>
  </si>
  <si>
    <t>0067-2378</t>
  </si>
  <si>
    <t>1558-5255</t>
  </si>
  <si>
    <t>AUSTRIAN HIST YEARB</t>
  </si>
  <si>
    <t>Austrian Hist. Yearb.</t>
  </si>
  <si>
    <t>10.1017/S0067237818000140</t>
  </si>
  <si>
    <t>GE7HC</t>
  </si>
  <si>
    <t>WOS:000431403100012</t>
  </si>
  <si>
    <t>Budevici-Puiu, L</t>
  </si>
  <si>
    <t>Budevici-Puiu, Liliana</t>
  </si>
  <si>
    <t>The Importance of Adopting National Policy Papers on Dual Careers in the Field of Sport</t>
  </si>
  <si>
    <t>REVISTA ROMANEASCA PENTRU EDUCATIE MULTIDIMENSIONALA</t>
  </si>
  <si>
    <t>reforms; education; sport; double careers; athletes; good practices</t>
  </si>
  <si>
    <t>The relevance of physical education for sport to society is promoted by many states in order to achieve its social values, especially health, social inclusion, education and volunteering. For example, Liechtenstein regards sport as a cultural component in society, being perceived as being of public interest. The Czech Republic, Estonia and Hungary emphasize through reforms implemented in the field of education and sports, encouraging young people to watch and take part in sporting events and to be informed about sports regularly. The economic aspects of sport, especially the sustainable financing of sporting activities for all and the elaboration of policies based on concrete elements, can be considered as strategic objectives of the Republic of Moldova. In this context, the adoption of normative acts that will lead to the establishment of a framework of national guidelines on double careers will have the effect of regulating those concrete measures regarding the education, work, health and financial means of athletes. At the same time, ensuring the continuation of physical activity levels and national policies in this area, as well as continuously promoting the regular exchange of information and good practice on the role of physical activities to improve the health of the population, are also objectives that can be Implemented at national level in close synergy and cooperation with the World Health Organization (WHO).</t>
  </si>
  <si>
    <t>[Budevici-Puiu, Liliana] State Univ Phys Educ &amp; Sport, Kishinev, Moldova</t>
  </si>
  <si>
    <t>Budevici-Puiu, L (corresponding author), State Univ Phys Educ &amp; Sport, Kishinev, Moldova.</t>
  </si>
  <si>
    <t>lbudevici@yahoo.com</t>
  </si>
  <si>
    <t>Puiu, Liliana Budevici/AAD-2994-2019; Puiu, Liliana Budevici/D-9479-2019</t>
  </si>
  <si>
    <t>Puiu, Liliana Budevici/0000-0001-7170-2016; Puiu, Liliana Budevici/0000-0001-7170-2016</t>
  </si>
  <si>
    <t>LUMEN PUBLISHING HOUSE</t>
  </si>
  <si>
    <t>IASI</t>
  </si>
  <si>
    <t>TEPES VODA, NO2, IASI, IASI, 00000, ROMANIA</t>
  </si>
  <si>
    <t>2066-7329</t>
  </si>
  <si>
    <t>2067-9270</t>
  </si>
  <si>
    <t>REV ROMANEASCA PENTR</t>
  </si>
  <si>
    <t>Rev. Romaneasca Pentru Educ. Multidimens.</t>
  </si>
  <si>
    <t>10.18662/rrem/16</t>
  </si>
  <si>
    <t>GB5SZ</t>
  </si>
  <si>
    <t>WOS:000429128200006</t>
  </si>
  <si>
    <t>Walczak, R; Kálmán, A</t>
  </si>
  <si>
    <t>Walczak, Renata; Kalman, Aniko</t>
  </si>
  <si>
    <t>LIFELONG LEARNING EXPECTATIONS OF YOUNG ACADEMICS - ANALYSIS OF POLISH AND HUNGARIAN TECHNICAL UNIVERSITIES</t>
  </si>
  <si>
    <t>FOUNDATIONS OF MANAGEMENT</t>
  </si>
  <si>
    <t>young generation; lifelong learning; technical universities</t>
  </si>
  <si>
    <t>This article presents a qualitative study of lifelong learning (LLL) requirements of university employees from the Warsaw University of Technology (WUT) and the Budapest University of Technology and Economics (BME). The main aim of the study was to gain understanding of young people expectations and attitudes towards LLL. Aims of the study included: identification of employees' requirements in terms of LLL; identification of education activities and employee perception of university activities. Data for the study were gathered in individual interviews. The same, standardized open-ended questions were used in both institutions to allow comparison of the results. Interview questions concerned the willingness of participation in LLL, education forms, areas of education and perception of the university. The participants of the interviews were 24 young people from the WUT and BME. Research shows that there are no significant differences between Polish and Hungarian representatives who are eager to learn and have many interests and positive features; however, they have high requirements and expectations. This research will allow to prepare informative and effective LLL universities' strategies.</t>
  </si>
  <si>
    <t>[Walczak, Renata] Warsaw Univ Technol, Coll Econ &amp; Social Sci, Warsaw, Poland; [Kalman, Aniko] Budapest Univ Technol &amp; Econ, Budapest, Hungary</t>
  </si>
  <si>
    <t>Warsaw University of Technology; Budapest University of Technology &amp; Economics</t>
  </si>
  <si>
    <t>Walczak, R (corresponding author), Warsaw Univ Technol, Coll Econ &amp; Social Sci, Warsaw, Poland.</t>
  </si>
  <si>
    <t>renata.walczak@pw.edu.pl; drkalmananiko@gmail.com</t>
  </si>
  <si>
    <t>Kálmán, Anikó/B-1903-2013</t>
  </si>
  <si>
    <t>Kálmán, Anikó/0000-0002-0225-7921</t>
  </si>
  <si>
    <t>DE GRUYTER POLAND SP ZOO</t>
  </si>
  <si>
    <t>BOGUMILA ZUGA 32A STR., 01-811 WARSAW, POLAND</t>
  </si>
  <si>
    <t>2080-7279</t>
  </si>
  <si>
    <t>2300-5661</t>
  </si>
  <si>
    <t>FOUND MANAGE</t>
  </si>
  <si>
    <t>Found. Manag.</t>
  </si>
  <si>
    <t>10.2478/fman-2018-0016</t>
  </si>
  <si>
    <t>HE1KH</t>
  </si>
  <si>
    <t>WOS:000453029200003</t>
  </si>
  <si>
    <t>Simonovits, G; Kézdi, G; Kardos, P</t>
  </si>
  <si>
    <t>Simonovits, Gabor; Kezdi, Gabor; Kardos, Peter</t>
  </si>
  <si>
    <t>Seeing the World Through the Other's Eye: An Online Intervention Reducing Ethnic Prejudice</t>
  </si>
  <si>
    <t>AMERICAN POLITICAL SCIENCE REVIEW</t>
  </si>
  <si>
    <t>PERSPECTIVE-TAKING; INTERGROUP CONTACT; EUROPE; MECHANISMS; REDUCTION</t>
  </si>
  <si>
    <t>We report the results of an intervention that targeted anti-Roma sentiment in Hungary using an online perspective-taking game. We evaluated the impact of this intervention using a randomized experiment in which a sample of young adults played this perspective-taking game, or an unrelated online game. Participation in the perspective-taking game markedly reduced prejudice, with an effect-size equivalent to half the difference between voters of the far-right and the center-right party. The effects persisted for at least a month, and, as a byproduct, the intervention also reduced antipathy toward refugees, another stigmatized group in Hungary, and decreased vote intentions for Hungary's overtly racist, far-right party by 10%. Our study offers a proof-of-concept for a general class of interventions that could be adapted to different settings and implemented at low costs.</t>
  </si>
  <si>
    <t>[Simonovits, Gabor] NYU, Dept Polit, New York, NY 10003 USA; [Kezdi, Gabor] Univ Michigan, Inst Social Res, Ann Arbor, MI 48104 USA; [Kardos, Peter] Bloomfield Coll, Div Social &amp; Behav Sci, Bloomfield, NJ 07003 USA</t>
  </si>
  <si>
    <t>New York University; University of Michigan System; University of Michigan</t>
  </si>
  <si>
    <t>Simonovits, G (corresponding author), NYU, Dept Polit, New York, NY 10003 USA.</t>
  </si>
  <si>
    <t>simonovits@nyu.edu; kezdi@umich.edu; peter_kardos@bloomfield.edu</t>
  </si>
  <si>
    <t>Simonovits, Gabor/IRZ-7380-2023</t>
  </si>
  <si>
    <t>0003-0554</t>
  </si>
  <si>
    <t>1537-5943</t>
  </si>
  <si>
    <t>AM POLIT SCI REV</t>
  </si>
  <si>
    <t>Am. Polit. Sci. Rev.</t>
  </si>
  <si>
    <t>10.1017/S0003055417000478</t>
  </si>
  <si>
    <t>FU0NC</t>
  </si>
  <si>
    <t>WOS:000423546600013</t>
  </si>
  <si>
    <t>Schumacher, M; Dobos, A; Schier, W; Schütt, B</t>
  </si>
  <si>
    <t>Schumacher, Martin; Dobos, Anna; Schier, Wolfram; Schuett, Brigitta</t>
  </si>
  <si>
    <t>Holocene valley incision in the southern Bukk foreland: Climate-human-environment interferences in northern Hungary</t>
  </si>
  <si>
    <t>QUATERNARY INTERNATIONAL</t>
  </si>
  <si>
    <t>19th INQUA Congress on Quaternary Perspectives on Climate Change, Natural Hazards and Civilization / SEQS Session</t>
  </si>
  <si>
    <t>Nagoya, JAPAN</t>
  </si>
  <si>
    <t>Stream morphology; Fan development; Late Pleistocene-Early Holocene transition; Late Neolithic; Bronze age</t>
  </si>
  <si>
    <t>SOIL-EROSION; LANDSCAPE EVOLUTION; SEDIMENT DYNAMICS; LATE PLEISTOCENE; HUMAN IMPACT; BACTERIAL MAGNETITE; LAKE-SEDIMENTS; NE PELOPONNESE; CENTRAL-EUROPE; AGE</t>
  </si>
  <si>
    <t>Prehistoric human settlement activities in northern Hungary have been well studied for several decades. Recent studies from the Great Hungarian Plain provide evidence of human impact starting as early as in the Neolithic (c. 8200 cal BP). Archaeological records suggest that with establishment of the Baden culture (c. 5500 cal BP), settlements were moved from Tisza River towards the northern mountainous area. Although Quaternary landscape development of the Bukk Mountains is well studied, Holocene human environment interactions in particular, have not been focused on so far. Here, we present Holocene landscape history around Bogacs in the southern Bukk mountain foreland. Sediment records were sampled from fans of secondary tributaries in the middle course of the Hor valley. Morphology of the tributary valleys suggests different incision phases with older forms and less human impact in the northern part of the studied valley section (type 1) and younger forms and stronger human impact in the southern part (type 2). However, C-14 dates from the fan of a type 2 valley in the southern part suggest initial incision between 9000 and 8000 cal BP, whereas human activity is not reflected in the sediments. In the fan sediments of a type 1 tributary in the northern part of the studied valley section, daub was found in the context of deposits dated to 3000 cal BP. Here, thickness of Holocene sediments suggest significant soil erosion. It can be summarised that post-Pleistocene valley incision was restricted to short periods of extreme climate conditions during the Early-to Mid Holocene. Human activities did not contribute to initial valley incision. Nevertheless, human activities seem to have enhanced soil erosion in the catchments of type 1 tributaries. (c) 2016 Elsevier Ltd and INQUA. All rights reserved.</t>
  </si>
  <si>
    <t>[Schumacher, Martin; Schuett, Brigitta] Free Univ Berlin, Dept Earth Sci, Phys Geog, Malteserstr 74-100, D-12249 Berlin, Germany; [Dobos, Anna] Eszterhazy Karoly Univ, Dept Environm Sci &amp; Landscape Ecol, Eszterhazy Ter 1, H-3300 Eger, Hungary; [Schier, Wolfram] Free Univ Berlin, Dept Hist &amp; Cultural Studies, Prehist Archaeol, Fabeckstr 23-25, D-14195 Berlin, Germany; [Schumacher, Martin; Schier, Wolfram; Schuett, Brigitta] Excellence Cluster Topoi, Berlin, Germany</t>
  </si>
  <si>
    <t>Free University of Berlin; Eszterhazy Karoly Catholic University; Free University of Berlin</t>
  </si>
  <si>
    <t>Schumacher, M (corresponding author), Free Univ Berlin, Dept Earth Sci, Phys Geog, Malteserstr 74-100, D-12249 Berlin, Germany.</t>
  </si>
  <si>
    <t>paulmartinschumacher@gmail.com</t>
  </si>
  <si>
    <t>Cluster of Excellence TOPOI [Exc 265]</t>
  </si>
  <si>
    <t>Cluster of Excellence TOPOI</t>
  </si>
  <si>
    <t>This study was kindly supported by the financial, technical and scientific help of the Cluster of Excellence Exc 265 TOPOI. We cordially thank two anonymous reviewers and the guest editor of this issue for valuable comments, helping to substantially improve an earlier version of this manuscript.</t>
  </si>
  <si>
    <t>PERGAMON-ELSEVIER SCIENCE LTD</t>
  </si>
  <si>
    <t>THE BOULEVARD, LANGFORD LANE, KIDLINGTON, OXFORD OX5 1GB, ENGLAND</t>
  </si>
  <si>
    <t>1040-6182</t>
  </si>
  <si>
    <t>1873-4553</t>
  </si>
  <si>
    <t>QUATERN INT</t>
  </si>
  <si>
    <t>Quat. Int.</t>
  </si>
  <si>
    <t>JAN 2</t>
  </si>
  <si>
    <t>A</t>
  </si>
  <si>
    <t>10.1016/j.quaint.2016.10.021</t>
  </si>
  <si>
    <t>Geography, Physical; Geosciences, Multidisciplinary</t>
  </si>
  <si>
    <t>Science Citation Index Expanded (SCI-EXPANDED); Social Science Citation Index (SSCI); Conference Proceedings Citation Index - Science (CPCI-S)</t>
  </si>
  <si>
    <t>Physical Geography; Geology</t>
  </si>
  <si>
    <t>FR7HH</t>
  </si>
  <si>
    <t>WOS:000419237900008</t>
  </si>
  <si>
    <t>Csugány, J; Kozák, A</t>
  </si>
  <si>
    <t>Csugany Julianna; Kozak Anita</t>
  </si>
  <si>
    <t>Regional labour market problems - does foreign employment aggravate the situation of north-eastern regions in Hungary?</t>
  </si>
  <si>
    <t>Hungarian</t>
  </si>
  <si>
    <t>regional labour market disparities; migration; working abroad; labour shortage</t>
  </si>
  <si>
    <t>MIGRATION</t>
  </si>
  <si>
    <t>In recent years, the number of people working abroad has increased in parallel with the favourable trends of the Hungarian labour market. The intensity of outward labour mobility reflects low domestic wage levels, but there is also a general disparity between skills demanded and skills offered in the Hungarian labour market, resulting in a combined presence of labour shortages and unemployment, especially in the less developed regions. The two least developed regions of the country, Northern Hungary and the Northern Great Plain continue to struggle with unemployment and a low level of economic activity. A shortage of labour becomes an increasingly serious problem because of lacking or ill-matched qualifications and migration of labour from these regions. The paper provides an overview of the regional differentiation of the Hungarian labour market. It throws a focus on the economic factors stimulating the more intensive migration in the northern and eastern regions. At the end of 2017, the authors conducted an empirical survey among workers in the two most disadvantaged Hungarian regions to measure their willingness and motivation to migrate. How attractive was working abroad for people in these less developed areas? 1567 employees of 52 companies completed a questionnaire. Snowball sampling was used, and the results were examined by descriptive and relationship methods. Of the 1567 employees, 16.4% had experience in working abroad, their return to Hungary was motivated by family reasons. Regarding cross-border mobility, over one third (34.9%) of the respondents would consider the possibility of working abroad, with the opportunity of higher wages being the main motivation. Based on previous empirical research, basic assumptions about the relationship between cross-border mobility and the individual socio-demographic characteristics of workers can be made. A significant correlation can only be observed with regard to age and time spent at the employer organisation, while gender, vocational qualifications, remuneration and the form of employment of the respondents did not significantly influence any intent to migrate. Those formerly employed abroad showed a higher willingness to move. In the less developed regions of our country, working abroad is only a distant thought. However, our empirical survey suggests that potential migration of younger generations in the lagging regions may further exacerbate regional differences.</t>
  </si>
  <si>
    <t>[Csugany Julianna; Kozak Anita] Eszterhazy Karoly Univ, Fac Econ &amp; Social Sci, Dept Econ, Egeszseghaz Utca 4, H-3300 Eger, Hungary</t>
  </si>
  <si>
    <t>Eszterhazy Karoly Catholic University</t>
  </si>
  <si>
    <t>Eszterhazy Karoly Univ, Fac Econ &amp; Social Sci, Dept Econ, Egeszseghaz Utca 4, H-3300 Eger, Hungary.</t>
  </si>
  <si>
    <t>csugany.julianna@uni-eszterhazy.hu; kozak.anita@uni-eszterhazy.hu</t>
  </si>
  <si>
    <t>10.17649/TET.32.3.3060</t>
  </si>
  <si>
    <t>GQ6GW</t>
  </si>
  <si>
    <t>Green Accepted, hybrid</t>
  </si>
  <si>
    <t>WOS:000441805700003</t>
  </si>
  <si>
    <t>Jóna, L</t>
  </si>
  <si>
    <t>Jona Laszlo</t>
  </si>
  <si>
    <t>Inner courtyards as public open spaces</t>
  </si>
  <si>
    <t>inner courtyards; open public spaces; traffic count; Gyor</t>
  </si>
  <si>
    <t>A significant part of the world's population is moving into cities. This is primarily due to the high level of economic activity in metropolitan regions. Growing populations will require more public spaces. Therefore, the role of public spaces will become increasingly significant. However, the dense nature of inner-city spaces, especially in historical city centres, makes the expansion of pedestrian areas a serious challenge. Opening inner courtyards to augment public spaces could help solve the problem. This paper discusses the example of two inner courtyards in Gyor which had been opened for pedestrian traffic in the 1960s and 1980s. In order to understand how the role of inner courtyards has evolved, a brief history of public spaces and inner courtyards is presented. Historically, public spaces have been the spaces of community life for celebrations, fairs, festivals and even sporting events. Certain spaces have always been set aside, and their locations chosen, for specially designated functions. The biggest difference between inner courtyards and public spaces is that the former are generally private areas. It was only in the 19th century when the first shops appeared in inner courtyards that they were opened to pedestrians. The settlement morphology of Gyor and the Becsi and Hungaria courtyards are described. Pedestrian traffic through the two inner courtyards was measured empirically during three days. A method was designed to count the number of pedestrians who used the street furniture, terraces and recreational equipment in the Becsi and the Hungaria courtyards. This number was also regarded as a measure of public acceptance. The inner courtyards in Gyor turned out to be very popular not only among tourists but also with the local population. The amount of traffic was significantly influenced by the presence of street furniture, shops and catering facilities. The Becsi courtyard was more popular among the middle-aged, and the Hungaria courtyard more with families and younger age groups. The example of the inner courtyards in Gyor suggests that it may be worth considering opening inner courtyards in other cities, too, but not just for pedestrians but also for shops, catering facilities, playgrounds, etc. Another important aspect is to include inner courtyards in the traffic network as to offer shorter routes for pedestrians. All of those elements are essential for making inner courtyards a successful and well-accepted expansion to public open spaces.</t>
  </si>
  <si>
    <t>[Jona Laszlo] Hungarian Acad Sci, Ctr Econ &amp; Reg Studies, Inst Reg Studies, Pf 420, H-9002 Gyor, Hungary</t>
  </si>
  <si>
    <t>Eotvos Lorand Research Network; Hungarian Academy of Sciences; Hungarian Centre for Economic &amp; Regional Studies</t>
  </si>
  <si>
    <t>Hungarian Acad Sci, Ctr Econ &amp; Reg Studies, Inst Reg Studies, Pf 420, H-9002 Gyor, Hungary.</t>
  </si>
  <si>
    <t>jonal@rkk.hu</t>
  </si>
  <si>
    <t>Jóna, László/ISB-2384-2023</t>
  </si>
  <si>
    <t>Jóna, László/0000-0001-9052-9589</t>
  </si>
  <si>
    <t>10.17649/TET.32.3.3032</t>
  </si>
  <si>
    <t>Green Submitted, Green Accepted, hybrid</t>
  </si>
  <si>
    <t>WOS:000441805700007</t>
  </si>
  <si>
    <t>Káli, C</t>
  </si>
  <si>
    <t>Kali, Csaba</t>
  </si>
  <si>
    <t>HUNGARY'S COMMUNIST PARTY ELITE IN THE LONG FIFTIES (1948-1962)</t>
  </si>
  <si>
    <t>PAMIEC I SPRAWIEDLIWOSC</t>
  </si>
  <si>
    <t>Hungary's communist party elite 1948-1962; Hungarian Working People's Party; Hungarian Socialist Workers' Party</t>
  </si>
  <si>
    <t>This article endeavours to analyse some characteristic segments of Hungary's communist party elite between 1948 and 1962. Besides considering nationwide data, I introduce, at least partially, through highlighting one or two major characteristics, some smaller geographical areas, too. First of all, I survey the distinguishing features of Hungary's capital Budapest, which is followed by an in-depth analysis of certain specific data characterising Zala County, a western region of Hungary. In the second half of the 1940s, a generation in their twenties to thirties seized control over politics within the MKP-MDP apparatus, and the same generation - changing only in terms of the individuals it comprised - retained its hold on power. It is partly for that reason that, after the revolution was crushed in 1956, the reconstructed party now named MSZMP was not simply built upon the membership of the old MDP but on its former staff of apparatchiks. While in the late forties a young and hardy individual unencumbered with personal loyalties represented the ideal type of party operative, after 1956, the experienced, reliable activist embodied the most desirable paid party apparatchik. It was an activist who had proved his loyalty during the perceived watershed year of 1956, so he or she belonged to the aforementioned generation, and therefore was obviously older.</t>
  </si>
  <si>
    <t>[Kali, Csaba] Natl Arch Hungary, Arch Cty Zala, Budapest, Hungary</t>
  </si>
  <si>
    <t>Káli, C (corresponding author), Natl Arch Hungary, Arch Cty Zala, Budapest, Hungary.</t>
  </si>
  <si>
    <t>kali.csaba@mnl.gov.hu</t>
  </si>
  <si>
    <t>INST PAMIECI NARODOWEJ, BIURO EDUKACJI PUBLICZNEJ</t>
  </si>
  <si>
    <t>WARSA</t>
  </si>
  <si>
    <t>PL KRASINSKICH 2-4-6, WARSA, 00207, POLAND</t>
  </si>
  <si>
    <t>1427-7476</t>
  </si>
  <si>
    <t>PAMIEC SPRAWIEDL</t>
  </si>
  <si>
    <t>Pamiec Sprawiedl.</t>
  </si>
  <si>
    <t>HT9FV</t>
  </si>
  <si>
    <t>WOS:000464874100012</t>
  </si>
  <si>
    <t>Molnár, E</t>
  </si>
  <si>
    <t>Molnar Erno</t>
  </si>
  <si>
    <t>The spatial anatomy of shrinkage: the geography of labour-intensive industries in Hungary after the turn of the Millennium</t>
  </si>
  <si>
    <t>labour-intensive industries; industrial districts; clusters; Hungary</t>
  </si>
  <si>
    <t>This study examines the spatial dynamics of the shrinking labour-intensive textile and clothing industry as well as the leather and footwear sector both of which play only a marginal role in the economic structure of Hungary today. The study is based on enterprise data at different spatial levels from the last 18 years and settlement-level employment data of the 2011 census. The article draws on theoretical concepts of new regionalism, especially the approaches of industrial districts and clusters, and also attempts to identify the most important locations of the sectors investigated. According to the theories applied spatial concentrations of industries offer localisation economies and potentially ensure a broader variety of qualitative location factors essential for successful upgrading and adaptation processes in a changing economic environment. This research relates an overall decline of labour-intensive industries with significant spatial differences. The erosion of critical masses reduces opportunities for localisation economies that would allow for an improved competitiveness of these sectors in Hungary. Processes of industrial concentration seem to sustain the viability of the leather and footwear industry. The region of Szolnok, Martfu and Tiszafoldvar (county of Jasz-Nagykun-Szolnok) represents one of the most significant locations for this sector. It is the only agglomeration within the Hungarian labour-intensive light industry that shows employment growth after the turn of the millennium. Both the textile and clothing sector as well as the leather and footwear industry are important employers in some peripheral regions where a substitution by new economic activities seems to be more difficult than at the economically developed locations. Traditional labour-intensive light industries offering low wages and limited career opportunities cannot compete with the more dynamic sectors of the domestic economy or with some incomes earned by working abroad. For this reason, serious transformations are required in order to attract a skilled and motivated young workforce needed for the qualitative restructuring of these industries. The article contributes towards understanding the geographic dimensions of the changes that can make a future development of this industrial culture of long tradition possible within the Hungarian economy.</t>
  </si>
  <si>
    <t>[Molnar Erno] Univ Debrecen, Dept Social Geog &amp; Reg Dev Planning, Egyet Ter 1, H-4032 Debrecen, Hungary</t>
  </si>
  <si>
    <t>Univ Debrecen, Dept Social Geog &amp; Reg Dev Planning, Egyet Ter 1, H-4032 Debrecen, Hungary.</t>
  </si>
  <si>
    <t>molnar.erno@science.unideb.hu</t>
  </si>
  <si>
    <t>Molnár, Ernő/ISS-2070-2023</t>
  </si>
  <si>
    <t>10.17649/TET.32.2.3053</t>
  </si>
  <si>
    <t>GH9DC</t>
  </si>
  <si>
    <t>hybrid, Green Accepted</t>
  </si>
  <si>
    <t>WOS:000433968200003</t>
  </si>
  <si>
    <t>Csermely, P</t>
  </si>
  <si>
    <t>Csermely, Peter</t>
  </si>
  <si>
    <t>The Network Concept of Creativity and Deep Thinking: Applications to Social Opinion Formation and Talent Support</t>
  </si>
  <si>
    <t>GIFTED CHILD QUARTERLY</t>
  </si>
  <si>
    <t>creativity; charisma; deep thinking; deliberative democracy; gifted education; social networks</t>
  </si>
  <si>
    <t>CONNECTIVITY; THOUGHT</t>
  </si>
  <si>
    <t>Our century has unprecedented new challenges, which need creative solutions and deep thinking. Contemplative, deep thinking became an endangered species in our rushing world of Tweets, elevator pitches, and fast decisions. Here, we describe how important aspects of both creativity and deep thinking can be understood as network phenomena of conceptual and social networks. Creative nodes occupy highly dynamic, boundary spanning positions in social networks. Creative thinking requires alternating plasticity-dominated and rigidity-dominated mind-sets, which can be helped by dynamically changing social network structures. In the closing section, we present three case studies which demonstrate the applications of the concept in the Hungarian research student movement, the Hungarian Templeton Program, and the Youth Platform of the European Talent Support Network. These examples show how talent support programs can mobilize the power of social networks to enhance creative, deliberative, deep thinking of talented young minds, influencing social opinion, leading to community action, and developing charismatic leadership skills.</t>
  </si>
  <si>
    <t>[Csermely, Peter] Semmelweis Univ, Network Sci, Budapest, Hungary</t>
  </si>
  <si>
    <t>Csermely, P (corresponding author), Semmelweis Univ, Dept Med Chem, Tuzolto St 37-47,POB 2, H-1428 Budapest, Hungary.</t>
  </si>
  <si>
    <t>peter.csermely@med.semmelweis-univ.hu</t>
  </si>
  <si>
    <t>Hungarian Talent Program; EU Structural Funds grant Hungary of Talents [EFOP-3.2.1-15]; Templeton World Charity Foundation [TWCF0117]; Hungarian National Science Foundation [OTKA K115378]</t>
  </si>
  <si>
    <t>Hungarian Talent Program; EU Structural Funds grant Hungary of Talents; Templeton World Charity Foundation(Templeton World Charity Foundation); Hungarian National Science Foundation</t>
  </si>
  <si>
    <t>The author(s) disclosed receipt of the following financial support for the research, authorship, and/or publication of this article: The Hungarian Talent Support Network is supported by the Hungarian Talent Program and by the EU Structural Funds grant Hungary of Talents (EFOP-3.2.1-15). The Hungarian Templeton Program was supported by the Templeton World Charity Foundation (TWCF0117). Network science-related research in the author's group is supported by the Hungarian National Science Foundation (OTKA K115378).</t>
  </si>
  <si>
    <t>SAGE PUBLICATIONS INC</t>
  </si>
  <si>
    <t>THOUSAND OAKS</t>
  </si>
  <si>
    <t>2455 TELLER RD, THOUSAND OAKS, CA 91320 USA</t>
  </si>
  <si>
    <t>0016-9862</t>
  </si>
  <si>
    <t>1934-9041</t>
  </si>
  <si>
    <t>GIFTED CHILD QUART</t>
  </si>
  <si>
    <t>Gifted Child Q.</t>
  </si>
  <si>
    <t>10.1177/0016986217701832</t>
  </si>
  <si>
    <t>Education, Special; Psychology, Educational</t>
  </si>
  <si>
    <t>EY5QC</t>
  </si>
  <si>
    <t>WOS:000404031400005</t>
  </si>
  <si>
    <t>Spéder, Z; Bartus, T</t>
  </si>
  <si>
    <t>Speder, Zsolt; Bartus, Tamas</t>
  </si>
  <si>
    <t>Educational Enrolment, Double-Status Positions and the Transition to Motherhood in Hungary</t>
  </si>
  <si>
    <t>EUROPEAN JOURNAL OF POPULATION</t>
  </si>
  <si>
    <t>Fertility; Transition to motherhood; Education; Educational expansion; Post-communist fertility</t>
  </si>
  <si>
    <t>LABOR-FORCE PARTICIPATION; FAMILY FORMATION; EASTERN-EUROPE; DEVELOPED-COUNTRIES; SOCIETAL TRANSITION; FERTILITY; IMPACT; CHILDBEARING; EMPLOYMENT; ADULTHOOD</t>
  </si>
  <si>
    <t>It is well known that participation in education is incompatible with the transition to motherhood. However, enrolment is overwhelmingly treated as a single status even though participation in education may be combined with employment-resulting in double-status positions, and the fertility implications of double-status positions are less clear-cut. Relying on normative and economic approaches, we develop original and competing hypotheses regarding the effect of double-status positions on the transition to motherhood. We also speculate on how the post-communist transition and institutional context might influence the hypothesised effects. The hypotheses are tested using event history data from the Hungarian Generations and Gender Survey. We employ event history methods, which take into account the potential endogeneity of employment and enrolment decisions. We find robust evidence that first birth rates are higher among women in double-status positions than among women who are merely enrolled, but that difference is smaller in younger cohorts than in older ones. We also find some evidence that first birth rates are lower in double-status positions than among women who are employed but not enrolled. Our findings suggest that the conflict between participation in education and motherhood is mitigated in double-status positions, especially among members of the oldest cohort. Since double status is prevalent in modern societies, but has different meanings in different contexts according to educational system and welfare state, we argue for future research on this issue.</t>
  </si>
  <si>
    <t>[Speder, Zsolt] Hungarian Demog Res Inst, Buday Laszlo Utca 1-3, H-1024 Budapest, Hungary; [Bartus, Tamas] Corvinus Univ Budapest, Fovam Ter 8, H-1093 Budapest, Hungary</t>
  </si>
  <si>
    <t>Spéder, Z (corresponding author), Hungarian Demog Res Inst, Buday Laszlo Utca 1-3, H-1024 Budapest, Hungary.</t>
  </si>
  <si>
    <t>speder@demografia.hu</t>
  </si>
  <si>
    <t>Bartus, Tamás/F-5547-2012; Bartus, Tamás/AAW-3994-2021</t>
  </si>
  <si>
    <t>Bartus, Tamás/0000-0002-8356-9408; Speder, Zsolt/0000-0002-0480-5944</t>
  </si>
  <si>
    <t>grant Mapping Family Transitions: Causes, Consequences, Complexities, and Context'' of the Hungarian Science and Research Foundation (OTKA) [K 109397]; Janos Bolyai Scholarship of the Hungarian Academy of Sciences</t>
  </si>
  <si>
    <t>grant Mapping Family Transitions: Causes, Consequences, Complexities, and Context'' of the Hungarian Science and Research Foundation (OTKA)(Orszagos Tudomanyos Kutatasi Alapprogramok (OTKA)); Janos Bolyai Scholarship of the Hungarian Academy of Sciences(Hungarian Academy of Sciences)</t>
  </si>
  <si>
    <t>We would like to thank the anonymous referees for helpful comments and suggestions. The research was supported by the grant Mapping Family Transitions: Causes, Consequences, Complexities, and Context'' (No. K 109397) of the Hungarian Science and Research Foundation (OTKA). Bartus also received financial support from the Janos Bolyai Scholarship of the Hungarian Academy of Sciences.</t>
  </si>
  <si>
    <t>0168-6577</t>
  </si>
  <si>
    <t>1572-9885</t>
  </si>
  <si>
    <t>EUR J POPUL</t>
  </si>
  <si>
    <t>Eur. J. Popul.</t>
  </si>
  <si>
    <t>10.1007/s10680-016-9394-0</t>
  </si>
  <si>
    <t>EM0IN</t>
  </si>
  <si>
    <t>WOS:000395002100003</t>
  </si>
  <si>
    <t>Bernath, K</t>
  </si>
  <si>
    <t>Bernath, Krisztina</t>
  </si>
  <si>
    <t>Social Participation and Engagement in Volunteering within Civil Society of the Undergraduates from the Partium Region</t>
  </si>
  <si>
    <t>CIVIL SZEMLE</t>
  </si>
  <si>
    <t>higher education; volunteering; civil society; youth</t>
  </si>
  <si>
    <t>UNIVERSITY</t>
  </si>
  <si>
    <t>Nowadays, a process of generation change from Y to Z generation is taking place among the young entrants to higher education. The behavioral patterns of the two generations differ in many respects, thus, the social roles they undertake show specific characteristics, too. In this article, we explored this situation in the Partium Region, based on two studies. On the one hand, we analyzed the data from the sub-sample of the HERD research carried out in 2012, focusing on the features and the factors that shape the decision of youth from three higher education institutions (a state-funded Romanian university and two private universities, one Hungarian and one Romanian) to volunteer (N=1090). The social participation of young people was also analyzed in terms of demand, using the results of a series of focus groups with NGOs that are active in the social field. The focus groups were carried out in the autumn of 2016, where the role and the experience of volunteering at an NGO were discussed. Our results suggest that young people are increasingly interested in volunteering, especially in the new type of volunteering. However, the lack of information and preparedness of both actors significantly hinders the effective match between supply and demand, as well as the efficient use of the opportunities delivered by volunteering.</t>
  </si>
  <si>
    <t>[Bernath, Krisztina] Partium Christian Univ, Dept Social Sci, Oradea, Romania</t>
  </si>
  <si>
    <t>Bernath, K (corresponding author), Partium Christian Univ, Dept Social Sci, Oradea, Romania.</t>
  </si>
  <si>
    <t>krisztina.bernath@emanuel.ro</t>
  </si>
  <si>
    <t>UJ MANDATUM KONYVKIADO</t>
  </si>
  <si>
    <t>FRATER GYORGY TER 11, BUDAPEST, 1149, HUNGARY</t>
  </si>
  <si>
    <t>1786-3341</t>
  </si>
  <si>
    <t>CIV SZLE</t>
  </si>
  <si>
    <t>Civ. Szle.</t>
  </si>
  <si>
    <t>GC1DU</t>
  </si>
  <si>
    <t>WOS:000429520300004</t>
  </si>
  <si>
    <t>Font, M</t>
  </si>
  <si>
    <t>Font, Marta</t>
  </si>
  <si>
    <t>Prince Rostislav in the Court of Bela IV</t>
  </si>
  <si>
    <t>RUSSIAN HISTORY-HISTOIRE RUSSE</t>
  </si>
  <si>
    <t>Principality of Chernihiv; Hungarian Kingdom; Mongol invasion; Prince Rostislav; Bela IV; Macva (Macho); dynastic connections</t>
  </si>
  <si>
    <t>During the Mongol invasion Prince of Chernihiv Mikhail and his son Rostislav fled to the Hungarian Kingdom. Rostislav Mikhailovich married Anna, the daughter of Hungarian King Bela IV. After the unsuccessful campaign in Halych (1245) Rostislav remained in Hungary in a special status, as the son-in-law of the king, living at the royal court. In accordance with this status he was created a special post, dominus de Macho. Rostislav's dealings covered much of Eastern Europe, from Little Poland to Bulgaria and from Halych to Bohemia. Looking at Rostislav from the perspective of the Hungarian royal family, it is significant that throughout he appears as his father-in-law's unconditional follower: he participated in Bela's military campaigns and realised Bela's project in the south, but in the royal court it was not he but his wife Anna who was unusually active. Anna's position in court was strengthened by differences in age: Stephen was more than ten years older and the younger brother Bela was the same age as Anna's children. Anna and Rostislav, and in the 1260s their sons, were clearly on the side of Bela as opposed to the younger King Stephen.</t>
  </si>
  <si>
    <t>[Font, Marta] Univ Pecs, Medieval Hist, Pecs, Hungary</t>
  </si>
  <si>
    <t>University of Pecs</t>
  </si>
  <si>
    <t>Font, M (corresponding author), Univ Pecs, Medieval Hist, Pecs, Hungary.</t>
  </si>
  <si>
    <t>font.marta@pte.hu</t>
  </si>
  <si>
    <t>BRILL ACADEMIC PUBLISHERS</t>
  </si>
  <si>
    <t>0094-288X</t>
  </si>
  <si>
    <t>RUSS HIST-HIST RUSS</t>
  </si>
  <si>
    <t>Russ. Hist.-Hist. Russe</t>
  </si>
  <si>
    <t>10.1163/18763316-04404002</t>
  </si>
  <si>
    <t>FR0IF</t>
  </si>
  <si>
    <t>WOS:000418744500003</t>
  </si>
  <si>
    <t>Kadar, M</t>
  </si>
  <si>
    <t>Kadar Magor</t>
  </si>
  <si>
    <t>The strategic (re-)planning</t>
  </si>
  <si>
    <t>strategic planning; dynamic strategy; Outcome Mapping; Theory of Change; community foundations</t>
  </si>
  <si>
    <t>In recent years, the strategic planning of civil society organizations has shifted from one perspective to another: instead of the general vision and precise implementation plans, a more dynamic, more adaptable activity process is called for organizations that need to deal with the specific multivariate or grassroots relations of fast-moving young people or local communities. The author participated in the elaboration of the strategy of the Hungarian youth umbrella organization in Romania (politics, ecclesiastical and student organizations), which has transposed these experiences into the work of strategic replanning of community foundations, creating a dynamic planning process that is easily applicable and adapted to the planning processes of other NGOs. The dynamic planning process combines the method of Outcome Mapping and Theory of Change with practical experience, describing the steps of strategic planning and providing additional points for working methods.</t>
  </si>
  <si>
    <t>[Kadar Magor] Babes Bolyai Univ, Commun Publ Relat &amp; Advertising Dept, Cluj Napoca, Romania</t>
  </si>
  <si>
    <t>Kadar, M (corresponding author), Babes Bolyai Univ, Commun Publ Relat &amp; Advertising Dept, Cluj Napoca, Romania.</t>
  </si>
  <si>
    <t>kadar.magor@fspac.ro</t>
  </si>
  <si>
    <t>Kadar, Magor/ABC-1880-2020</t>
  </si>
  <si>
    <t>GM8LW</t>
  </si>
  <si>
    <t>WOS:000438481100001</t>
  </si>
  <si>
    <t>Karl, P</t>
  </si>
  <si>
    <t>Karl, Philipp</t>
  </si>
  <si>
    <t>Hungary's radical right 2.0</t>
  </si>
  <si>
    <t>NATIONALITIES PAPERS-THE JOURNAL OF NATIONALISM AND ETHNICITY</t>
  </si>
  <si>
    <t>mobilization; radical right; Hungary; social media; Jobbik</t>
  </si>
  <si>
    <t>In the digital age, the Internet is an important factor in the emergence and success of political parties and social movements. Despite growing evidence that extremists of all stripes use the virtual world for their purposes, research on this topic still lacks a wide array of empirical data, case studies, and theoretical background. In particular, Facebook, as the most important social networking site, is a new tool for political parties and movements to mobilize followers. The article explores how the extreme-right party Jobbik uses this tool more successfully than other Hungarian parties or Western European extreme-right parties. Comparing the growth in followers highlights this success, and a look at how it generates likes helps to explain it. The article argues that Jobbik uses Facebook in a sophisticated way and suggests that this likable attitude helps to attract young and first-time voters.</t>
  </si>
  <si>
    <t>[Karl, Philipp] Andrassy Univ, Dept Polit Sci, Interdisciplinary Doctoral Sch, Budapest, Hungary</t>
  </si>
  <si>
    <t>Andrassy Gyula University</t>
  </si>
  <si>
    <t>Karl, P (corresponding author), Andrassy Univ, Dept Polit Sci, Interdisciplinary Doctoral Sch, Budapest, Hungary.</t>
  </si>
  <si>
    <t>pkarl@gmx.net</t>
  </si>
  <si>
    <t>0090-5992</t>
  </si>
  <si>
    <t>1465-3923</t>
  </si>
  <si>
    <t>NATL PAP</t>
  </si>
  <si>
    <t>Natl. Pap.</t>
  </si>
  <si>
    <t>10.1080/00905992.2016.1274967</t>
  </si>
  <si>
    <t>Area Studies; Ethnic Studies; History; Political Science</t>
  </si>
  <si>
    <t>Area Studies; Ethnic Studies; History; Government &amp; Law</t>
  </si>
  <si>
    <t>FU6ME</t>
  </si>
  <si>
    <t>WOS:000423965900002</t>
  </si>
  <si>
    <t>Spitaler, G</t>
  </si>
  <si>
    <t>Spitaler, Georg</t>
  </si>
  <si>
    <t>The Lost Honor of Julius Deutsch: Jewish Difference, Socialist Betrayal, and Imperial Loyalty in the 1923 Deutsch-Reinl Trial</t>
  </si>
  <si>
    <t>Julius Deutsch; Jewish difference; anti-Semitism; First World War; Empire; Deutsch-Osterreich; German-Austria; Social Democrats; trial</t>
  </si>
  <si>
    <t>In 1922, Julius Deutsch, one of the leading Viennese Social Democrats, spent a weekend in the Strudengau in Upper Austria. In a local inn, he was insulted by a right-wing alpinist, who accused him of being a traitor to the Emperor. The man claimed that Deutsch, along with other Jewish Revolutionaries, played a part in overturning the old order and helping to stab the Empire's army in the back. Deutsch brought his opponent to trial, in an attempt to present his actions both in the World War and as a State Secretary for Military Affairs in the new Austrian Republic in a better light. However, the provincial courts acquitted the defendant on appeal, following the anti-Semitic arguments of his defending lawyer. Like other trials in the interwar years, the lawsuit unfolded into a court of injustice, with contested concepts of Jewish difference being performed. In the courtroom, Deutsch, who left the Jewish religious community as a young man, was forced to engage with his Jewish family background. The article focuses on Deutsch's retrospective narration of the Austro-Hungarian Empire in his courtroom speech and the insights that can be gained about Jewish difference and the antagonistic political arena of the new nation-state of (Deutsch-)Osterreich.</t>
  </si>
  <si>
    <t>[Spitaler, Georg] Austrian Lab Hist Soc VGA, Rechte Wienzeile 97, A-1050 Vienna, Austria</t>
  </si>
  <si>
    <t>Spitaler, G (corresponding author), Austrian Lab Hist Soc VGA, Rechte Wienzeile 97, A-1050 Vienna, Austria.</t>
  </si>
  <si>
    <t>Georg.Spitaler@vga.at</t>
  </si>
  <si>
    <t>Austrian Science Fund (FWF) [P26102] Funding Source: Austrian Science Fund (FWF); Austrian Science Fund (FWF) [P 26102] Funding Source: researchfish</t>
  </si>
  <si>
    <t>Austrian Science Fund (FWF)(Austrian Science Fund (FWF)); Austrian Science Fund (FWF)(Austrian Science Fund (FWF))</t>
  </si>
  <si>
    <t>10.3390/rel8010013</t>
  </si>
  <si>
    <t>ER3NJ</t>
  </si>
  <si>
    <t>WOS:000398703400012</t>
  </si>
  <si>
    <t>Oross, D</t>
  </si>
  <si>
    <t>Oross, Daniel</t>
  </si>
  <si>
    <t>How do Participatory Models Influence Youth Participation? A Case Study from Hungary</t>
  </si>
  <si>
    <t>ROMANIAN JOURNAL OF POLITICAL SCIENCE</t>
  </si>
  <si>
    <t>youth policy; youth studies; youth NGOs; youth participation</t>
  </si>
  <si>
    <t>POLITICAL-PARTICIPATION; CIVIC ENGAGEMENT; CITIZENSHIP; DEMOCRACY; INTERNET</t>
  </si>
  <si>
    <t>The starting premise of the paper is that structures created for the political participation of young people should reflect and accomodate processes which are appropriate to them. How can local democracies help young people to better understand politics and to increase their motivations to participate? Based on the objectives of the European Charter on the Participation of Young People in Local and Regional Life, this paper reveals conditions for political participation of young people in a particular subregion of Hungary. A unique, novel form of cooperation among youth organizations exists within the Morahalom subregion. The analysis of this cooperation brings empirical evidence for how youth advocacy organizations can increase political participation of young people in a post-communist society.</t>
  </si>
  <si>
    <t>[Oross, Daniel] Hungarian Acad Sci, Ctr Social Sci, Budapest, Hungary</t>
  </si>
  <si>
    <t>Oross, D (corresponding author), Hungarian Acad Sci, Ctr Social Sci, Budapest, Hungary.</t>
  </si>
  <si>
    <t>Oross.Daniel@tk.mta.hu</t>
  </si>
  <si>
    <t>Oross, Daniel/AGE-4291-2022</t>
  </si>
  <si>
    <t>Oross, Daniel/0000-0001-8571-347X</t>
  </si>
  <si>
    <t>Ryoichi Sasakawa Young Leaders Fellowship Fund</t>
  </si>
  <si>
    <t>This research was supported by the Ryoichi Sasakawa Young Leaders Fellowship Fund.</t>
  </si>
  <si>
    <t>ROMANIAN ACAD SOC</t>
  </si>
  <si>
    <t>MIHAI EMINESCU ST 61, BUCHAREST, 2, ROMANIA</t>
  </si>
  <si>
    <t>1582-456X</t>
  </si>
  <si>
    <t>ROM J POLIT SCI</t>
  </si>
  <si>
    <t>Rom. J. Polit. Sci.</t>
  </si>
  <si>
    <t>WIN</t>
  </si>
  <si>
    <t>EN6CZ</t>
  </si>
  <si>
    <t>WOS:000396093400006</t>
  </si>
  <si>
    <t>Nemeslaki, A; Aranyossy, M; Sasvári, P</t>
  </si>
  <si>
    <t>Nemeslaki, Andras; Aranyossy, Marta; Sasvari, Peter</t>
  </si>
  <si>
    <t>Could on-line voting boost desire to vote? - Technology acceptance perceptions of young Hungarian citizens</t>
  </si>
  <si>
    <t>GOVERNMENT INFORMATION QUARTERLY</t>
  </si>
  <si>
    <t>On-line voting; Hungary; DeLone and McLean information system success model; Extended TAM; Partial least square method</t>
  </si>
  <si>
    <t>INFORMATION-SYSTEMS SUCCESS; E-GOVERNMENT SERVICES; USER ACCEPTANCE; INTERNET; TRUST; ADOPTION; SECURITY; MODEL; EASE; MIS</t>
  </si>
  <si>
    <t>In our paper we develop and test the argument that intent to i-vote (to use on-line voting systems) drives intent to vote, while intent to i-vote is influenced by four key attitudes: performance expectation, perception on ease of use, trust in the internet and trust in the government. We show that these findings contradict those which exclusively identified economical, legal, and cultural drivers to enhance democratic participation in the Central and Eastern European region. Rooted cardinally in the Technology Acceptance Model (TAM) six hypotheses were set, and then tested with partial least square (PLS) structural equation modelling. In the context of young, educated and internet-ready Hungarian voters the testing of the hypotheses has shown high level of on-line voting intent and that perception of on-line voting would enhance voting desire amongst young Hungarian internet users. Also, our findings show that performance expectation, perception on ease of use and trust in the internet are positively associated with i-voting intent. (C) 2016 Elsevier Inc. All rights reserved.</t>
  </si>
  <si>
    <t>[Nemeslaki, Andras; Sasvari, Peter] Natl Univ Publ Serv, Menesi Ut 5, H-1118 Budapest, Hungary; [Aranyossy, Marta] Corvinus Univ Budapest, Fovam Ter 8, H-1093 Budapest, Hungary</t>
  </si>
  <si>
    <t>University of Public Service; Corvinus University Budapest</t>
  </si>
  <si>
    <t>Nemeslaki, A (corresponding author), Natl Univ Publ Serv, Menesi Ut 5, H-1118 Budapest, Hungary.</t>
  </si>
  <si>
    <t>nemeslaki.andras@uni-nke.hu; marta.aranyossy@uni-corvinus.hu; sasvari.peter@uni-nke.hu</t>
  </si>
  <si>
    <t>Aranyossy, Marta/AAG-9088-2019; Nemeslaki, Andras/O-8008-2019; Sasvari, Peter/AAH-4308-2021; Sasvari, Peter/B-5149-2013</t>
  </si>
  <si>
    <t>Nemeslaki, Andras/0000-0002-4917-6782; Sasvari, Peter/0000-0002-4031-4843; Sasvari, Peter/0000-0002-4031-4843; Aranyossy, Marta/0000-0001-8878-8725</t>
  </si>
  <si>
    <t>ELSEVIER INC</t>
  </si>
  <si>
    <t>SAN DIEGO</t>
  </si>
  <si>
    <t>525 B STREET, STE 1900, SAN DIEGO, CA 92101-4495 USA</t>
  </si>
  <si>
    <t>0740-624X</t>
  </si>
  <si>
    <t>1872-9517</t>
  </si>
  <si>
    <t>GOV INFORM Q</t>
  </si>
  <si>
    <t>Gov. Inf. Q.</t>
  </si>
  <si>
    <t>10.1016/j.giq.2016.11.003</t>
  </si>
  <si>
    <t>EG5KB</t>
  </si>
  <si>
    <t>WOS:000391081600010</t>
  </si>
  <si>
    <t>Iwacewicz-Orlowska, A</t>
  </si>
  <si>
    <t>Iwacewicz-Orlowska, Anna</t>
  </si>
  <si>
    <t>Diversity of poverty in the chosen European Union countries within the period 2006-2014</t>
  </si>
  <si>
    <t>ZBORNIK RADOVA EKONOMSKOG FAKULTETA U RIJECI-PROCEEDINGS OF RIJEKA FACULTY OF ECONOMICS</t>
  </si>
  <si>
    <t>at-risk-of-poverty rate; Gini coefficient; inequality; poverty</t>
  </si>
  <si>
    <t>INEQUALITY</t>
  </si>
  <si>
    <t>The main purpose of the study is to analyse the poverty level changes in the chosen European Union countries in years 2006-2014. The poverty and inequality issue gained a global dimension. Income inequality in most countries is significantly higher than thirty years ago. Analysis was based on the statistical data source The European Union Statistics on Income and Living Conditions (EU-SILC) for four countries: the Czech Republic, Hungary, Poland and Slovakia and the method of the data analysis has been used. The Gini coefficient and a people at-risk-of poverty or social exclusion indexes were used for this analysis. Differences in the level of poverty depends on the following determinants: the age, the territorial location, the size of the town and the most frequent activity status. Results of research shows that main groups exposed to the poverty in the chosen EU countries are above all unemployed persons and their families, young persons, children and inhabitants of towns, suburbs and rural areas. Inhabitants from outlying districts, far from the capital city of the country are threatened with the higher level of poverty in each analysed country. The results of the research prove that the poverty at different levels afflict different social groups.</t>
  </si>
  <si>
    <t>[Iwacewicz-Orlowska, Anna] Univ Finance &amp; Management Bialystok, Ul Ciepla 40, PL-15472 Bialystok, Poland</t>
  </si>
  <si>
    <t>Iwacewicz-Orlowska, A (corresponding author), Univ Finance &amp; Management Bialystok, Ul Ciepla 40, PL-15472 Bialystok, Poland.</t>
  </si>
  <si>
    <t>anna.orlowska@wsfiz.edu.pl</t>
  </si>
  <si>
    <t>European Commission [312691]</t>
  </si>
  <si>
    <t>European Commission(European Union (EU)European Commission Joint Research Centre)</t>
  </si>
  <si>
    <t>The research leading to these results has received support under the European Commission's 7th Framework Programme (FP7/2013-2017) under grant agreement no312691, InGRID-Inclusive Growth Research Infrastructure Diffusion. This work is supported by statutory research for University of Finance and Management in Bialystok, Economic Department.</t>
  </si>
  <si>
    <t>UNIV RIJEKA, FAC ECOMOMICS</t>
  </si>
  <si>
    <t>RIJEKA</t>
  </si>
  <si>
    <t>IVANA FILIPOVICA 4, RIJEKA, 51000, CROATIA</t>
  </si>
  <si>
    <t>1331-8004</t>
  </si>
  <si>
    <t>ZB RAD EKON FAK RIJE</t>
  </si>
  <si>
    <t>Zb. Rad. Ekon. Fak. Rijeci</t>
  </si>
  <si>
    <t>10.18045/zbefri.2016.2.481</t>
  </si>
  <si>
    <t>EK1WU</t>
  </si>
  <si>
    <t>gold, Green Submitted, Green Published</t>
  </si>
  <si>
    <t>WOS:000393717500008</t>
  </si>
  <si>
    <t>Spaková, M</t>
  </si>
  <si>
    <t>Spakova, Miroslava</t>
  </si>
  <si>
    <t>The Institute Stefania and the Activity of the Sisters of Mary Ward in Pregov in 1882-1918</t>
  </si>
  <si>
    <t>STUDIA THEOLOGICA-CZECH REPUBLIC</t>
  </si>
  <si>
    <t>Czech</t>
  </si>
  <si>
    <t>Lower Secondary School; the Sisters of Mary Ward; Religious Education; Senior Girls School</t>
  </si>
  <si>
    <t>The positive impact of secularization lies in the restoration of those religious orders and congregations which were responsible for the education of youth in the 19th century. These orders founded schools for young girls who were educated in manners, Christian doctrine prepared for their role as mothers. In Pregov, part of former Hungary, at present a city in Slovakia, the sisters of Mary Ward established a finishing school. The study captures the internal development of the school from its beginning to the point of the establishment of the first Czechoslovak Republic. More types of schools were located within the institute which shaped the overall character of the entire institution. This article is focused on lower secondary schools and senior girls schools.</t>
  </si>
  <si>
    <t>[Spakova, Miroslava] FF UP, Katedra Hist, Na Hrade 5, Olomouc 77180, Czech Republic</t>
  </si>
  <si>
    <t>Spaková, M (corresponding author), FF UP, Katedra Hist, Na Hrade 5, Olomouc 77180, Czech Republic.</t>
  </si>
  <si>
    <t>miroslava.spakova01@upol.cz</t>
  </si>
  <si>
    <t>UNIV PALACKEHO OLOMOUCI</t>
  </si>
  <si>
    <t>OLOMOUC</t>
  </si>
  <si>
    <t>UNIVERZITNI 22, OLOMOUC, CZ-771 11, CZECH REPUBLIC</t>
  </si>
  <si>
    <t>1212-8570</t>
  </si>
  <si>
    <t>STUDIA THEOL-CZECH R</t>
  </si>
  <si>
    <t>Studia Theol.-Czech Repub.</t>
  </si>
  <si>
    <t>10.5507/sth.2016.008</t>
  </si>
  <si>
    <t>DJ9CH</t>
  </si>
  <si>
    <t>WOS:000374511100008</t>
  </si>
  <si>
    <t>Richter, P</t>
  </si>
  <si>
    <t>Richter, Pal</t>
  </si>
  <si>
    <t>Dance House under the Socialist Regime in Hungary</t>
  </si>
  <si>
    <t>STUDIA MUSICOLOGICA</t>
  </si>
  <si>
    <t>tanchaz [dance house] movement; Hungarian Socialist Workers' Party; cultural policy</t>
  </si>
  <si>
    <t>At the beginning of the 1970s there was a drastic turn in the history of Hungarian folklorism brought by the 'dance house' [tanchaz] movement. This movement, based on civil initiative, aimed to evoke and revive the patterns of peasant dance and music culture of local communities, preserving its aesthetic values. Within its confines, many young people followed the example of the initiators, Ferenc Sebo and Bela Halmos through the intensive appropriation of instrumental folk music. Their professional leaders were such folklore researchers as Lajos Vargyas, Imre Olsvai, and Gyorgy Martin, later the amateur activity ignoring scientific requirements came to play a determinant role. (N.B. the dance house method was inscribed in 2011 on UNESCO's Representative List of the Intangible Cultural Heritage of Humanity.) As an urban subculture rooted in the peasant traditional culture, it expanded independently from the centrally supervised cultural establishment - without the control of the communist party. It seemed to be dangerous from ideological point of view, because it could have involved the ideas of nationalism, liberty, and self-organized communities as well.</t>
  </si>
  <si>
    <t>[Richter, Pal] Hungarian Acad Sci, Res Ctr Humanities, Inst Musicol, Tancsics Mihaly U 7, H-1014 Budapest, Hungary</t>
  </si>
  <si>
    <t>Eotvos Lorand Research Network; Hungarian Academy of Sciences; Hungarian Research Centre for the Humanities</t>
  </si>
  <si>
    <t>richter.pal@btk.mta.hu</t>
  </si>
  <si>
    <t>AKADEMIAI KIADO RT</t>
  </si>
  <si>
    <t>PRIELLE K U 19, PO BOX 245,, H-1117 BUDAPEST, HUNGARY</t>
  </si>
  <si>
    <t>1788-6244</t>
  </si>
  <si>
    <t>1789-2422</t>
  </si>
  <si>
    <t>STUD MUSICOL</t>
  </si>
  <si>
    <t>Stud. Musicol.</t>
  </si>
  <si>
    <t>10.1556/6.2015.56.4.8</t>
  </si>
  <si>
    <t>EI6XA</t>
  </si>
  <si>
    <t>WOS:000392639600008</t>
  </si>
  <si>
    <t>Greskovits, B</t>
  </si>
  <si>
    <t>Greskovits, Bela</t>
  </si>
  <si>
    <t>The Hollowing and Backsliding of Democracy in East Central Europe</t>
  </si>
  <si>
    <t>GLOBAL POLICY</t>
  </si>
  <si>
    <t>The essay identifies two main dangers to East Central Europe's young democracies: 'hollowing,' or declining popular involvement in democracy, and 'backsliding,' or destabilization and reverting to semi-authoritarian practices. It traces the malaise of some but not all postsocialist democracies to varied combinations of hollowing and backsliding. The main finding is an intricate pattern: in some cases the two syndromes coincide, in others they do not. There is also significant cross-country variation in the gravity of syndromes. The region's pure neoliberal capitalist regimes are likelier to undermine popular political participation than those, which try to balance marketization with relatively generous social protection for its losers. At the same time, the article finds that while the hollowing of democracy before the global financial crisis has not necessarily been a curse, the massive participation of citizenry prior to the crisis has not been a generalized blessing from the viewpoint of democracy's resilience. This is substantiated by a comparative case study of Hungary and Latvia with lessons for activists of democracy promotion and civil society development.</t>
  </si>
  <si>
    <t>[Greskovits, Bela] Cent European Univ, Dept Int Relat &amp; European Studies, Budapest, Hungary; [Greskovits, Bela] Cent European Univ, Dept Polit Sci, Budapest, Hungary</t>
  </si>
  <si>
    <t>Central European University; Central European University</t>
  </si>
  <si>
    <t>Greskovits, B (corresponding author), Cent European Univ, Dept Int Relat &amp; European Studies, Budapest, Hungary.</t>
  </si>
  <si>
    <t>1758-5880</t>
  </si>
  <si>
    <t>1758-5899</t>
  </si>
  <si>
    <t>GLOB POLICY</t>
  </si>
  <si>
    <t>Glob. Policy</t>
  </si>
  <si>
    <t>10.1111/1758-5899.12225</t>
  </si>
  <si>
    <t>CL3SY</t>
  </si>
  <si>
    <t>WOS:000356872100005</t>
  </si>
  <si>
    <t>Giannakis, E; Bruggeman, A</t>
  </si>
  <si>
    <t>Giannakis, Elias; Bruggeman, Adriana</t>
  </si>
  <si>
    <t>The highly variable economic performance of European agriculture</t>
  </si>
  <si>
    <t>Agriculture; Economic performance; Cluster analysis; Exact logistic regression analysis; Common Agricultural Policy; Environmental conditions</t>
  </si>
  <si>
    <t>LAND-USE; LOGISTIC-REGRESSION; CLIMATE-CHANGE; FIELD CROP; FARM SIZE; ABANDONMENT; POLICY; CONSEQUENCES; PRODUCTIVITY; HUNGARY</t>
  </si>
  <si>
    <t>The successive reforms of the Common Agricultural Policy (CAP), the enlargements of the European Union (EU) and the impacts of climate change have amplified the diversity of European agriculture. These rapid changes have resulted in the intensification of agricultural activities in some regions, while they have led to the marginalization of agriculture and its eventual abandonment in others. The objective of this paper is to investigate the factors that are behind the differential performance of agriculture across the EU-27 countries. Ward's, k-means and two-step clustering methods were used to classify European agriculture based on gross-value-added farm, land and labour productivity indicators. Significant differences were revealed between the Northern-Central counties and the continental peripheries (Mediterranean, Eastern, Northern Scandinavian). An exact logistic regression model was used to analyse the factors behind this differential performance. Agricultural sectors characterized by a young and better trained farm population are more likely to attain high economic performance. The odds to attain high economic performance are almost 9 times greater for countries with a highly trained farm population, namely, the Netherlands (72%) and Germany (69%), than for countries with poor farm training, while an ageing farm population such as in Portugal (72%) and Bulgaria (66%) is 92% less likely to be high performing. The importance of investments in agriculture was also identified. The significance of the wheat yield variable highlights the importance of both environmental conditions and technical efficiency on farm economic performance. Similarly, countries with a high share of utilized agricultural land in less favoured areas, such as in the Mediterranean, are 94% less likely to attain high economic performance. The redesign of CAP direct payments between old and new member states after 2013 combined with the impacts of agricultural trade liberalization and climate change are expected to deteriorate the position of low performing agricultural sectors further. (c) 2015 Elsevier Ltd. All rights reserved.</t>
  </si>
  <si>
    <t>[Giannakis, Elias; Bruggeman, Adriana] Cyprus Inst, Energy Environm &amp; Water Ctr, CY-2121 Nicosia, Cyprus</t>
  </si>
  <si>
    <t>Giannakis, E (corresponding author), Cyprus Inst, Energy Environm &amp; Water Ctr, 20 Konstantinou Kavafi St, CY-2121 Nicosia, Cyprus.</t>
  </si>
  <si>
    <t>e.giannakis@cyi.ac.cy; a.bruggeman@cyi.ac.cy</t>
  </si>
  <si>
    <t>Bruggeman, Adriana/J-6345-2013</t>
  </si>
  <si>
    <t>Bruggeman, Adriana/0000-0002-6475-5221; Giannakis, Elias/0000-0002-1779-9811</t>
  </si>
  <si>
    <t>FP7 CLICO project [GA 244443]; ENORASIS project [GA 282949]</t>
  </si>
  <si>
    <t>FP7 CLICO project; ENORASIS project</t>
  </si>
  <si>
    <t>This research has been supported by the FP7 CLICO (GA 244443) and ENORASIS (GA 282949) projects.</t>
  </si>
  <si>
    <t>10.1016/j.landusepol.2014.12.009</t>
  </si>
  <si>
    <t>CH0WN</t>
  </si>
  <si>
    <t>WOS:000353743200004</t>
  </si>
  <si>
    <t>Gerwarth, R; Üngör, UÜ</t>
  </si>
  <si>
    <t>Gerwarth, Robert; Ungor, Ugur Umit</t>
  </si>
  <si>
    <t>The Collapse of the Ottoman and Habsburg Empires and the Brutalisation of the Successor States</t>
  </si>
  <si>
    <t>JOURNAL OF MODERN EUROPEAN HISTORY</t>
  </si>
  <si>
    <t>This essay explores the interconnected issues of demobilisation and brutalisation in the collapsing Habsburg and Ottoman empires in the period immediately after 1918. Post-imperial Austria, Hungary and Turkey witnessed the emergence of sizeable paramilitary subcultures that were shaped by the successive traumatising experiences of war, defeat, territorial disintegration, occupation, and revolution nationalist or socialist. Members of these subcultures fed on a doctrine of ethnic nationalism and shared a determination to use violence in order to suppress real or alleged internal enemies and to avenge their perceived humiliations resulting from military defeat. Ex-officers brutalised by wars and infuriated by their outcomes joined forces with, and transmitted their values to, members of a younger generation, who compensated for their lack of combat experience by often surpassing the war veterans in terms of radicalism, activism and brutality. Together the veterans and members of the war youth generation formed ultra-militant milieux that differed from the community of the trenches in their social make-up, their liberation from the constraints of military discipline, and their self-imposed post-war mission of destroying external and internal enemies.</t>
  </si>
  <si>
    <t>[Gerwarth, Robert] Univ Coll Dublin, Sch Hist, Dublin 4, Ireland; [Ungor, Ugur Umit] Univ Utrecht, Dept Hist &amp; Art Hist, NL-3512 BS Utrecht, Netherlands</t>
  </si>
  <si>
    <t>University College Dublin; Utrecht University</t>
  </si>
  <si>
    <t>Gerwarth, R (corresponding author), Univ Coll Dublin, Sch Hist, Dublin 4, Ireland.</t>
  </si>
  <si>
    <t>robert.gerwarth@ucd.ie; u.ungor@uu.nl</t>
  </si>
  <si>
    <t>VERLAG C H BECK</t>
  </si>
  <si>
    <t>MUNCHEN</t>
  </si>
  <si>
    <t>WILHELMSTRASSE 9, D-80801 MUNCHEN, GERMANY</t>
  </si>
  <si>
    <t>1611-8944</t>
  </si>
  <si>
    <t>J MOD EUR HIST</t>
  </si>
  <si>
    <t>J. Mod. Eur. Hist.</t>
  </si>
  <si>
    <t>10.17104/1611-8944-2015-2-226</t>
  </si>
  <si>
    <t>CM0HL</t>
  </si>
  <si>
    <t>WOS:000357358900008</t>
  </si>
  <si>
    <t>Danacica, DE</t>
  </si>
  <si>
    <t>Danacica, Daniela-Emanuela</t>
  </si>
  <si>
    <t>DETERMINANTS OF YOUTH UNEMPLOYMENT SPELLS AND EXIT DESTINATIONS IN ROMANIA AND HUNGARY</t>
  </si>
  <si>
    <t>unemployment spell; youth; hazard; Hungary; Romania</t>
  </si>
  <si>
    <t>DURATION; RUSSIA; MODELS; CRIME</t>
  </si>
  <si>
    <t>The aim of this paper is to analyse determinants which cause some young Romanian and Hungarian individuals to have longer unemployment spells than others and different exit destinations. The empirical analysis is based on two large micro-datasets, obtained from the National Agency of Employment Romania and the Institute of Economics, Hungarian Academy of Sciences. Based on the competing risks specification, conclusions and suggestions for policy-makers are formulated.</t>
  </si>
  <si>
    <t>Constantin Brancusi Univ Tirgu Jiu, Fac Econ &amp; Business Adm, Targu Jiu, Romania</t>
  </si>
  <si>
    <t>Constantin Brancusi University</t>
  </si>
  <si>
    <t>Danacica, DE (corresponding author), Constantin Brancusi Univ Tirgu Jiu, Fac Econ &amp; Business Adm, Targu Jiu, Romania.</t>
  </si>
  <si>
    <t>danadde@yahoo.com</t>
  </si>
  <si>
    <t>Dănăcică, Daniela-Emanuela/AAI-1497-2020</t>
  </si>
  <si>
    <t>Danacica, Daniela-Emanuela/0000-0001-5680-1585</t>
  </si>
  <si>
    <t>10.1556/AOecon.64.2014.3.4</t>
  </si>
  <si>
    <t>AX3WD</t>
  </si>
  <si>
    <t>WOS:000346865700004</t>
  </si>
  <si>
    <t>Cammaerts, B; Bruter, M; Banaji, S; Harrison, S; Anstead, N</t>
  </si>
  <si>
    <t>Cammaerts, Bart; Bruter, Michael; Banaji, Shakuntala; Harrison, Sarah; Anstead, Nick</t>
  </si>
  <si>
    <t>The Myth of Youth Apathy Young Europeans' Critical Attitudes Toward Democratic Life</t>
  </si>
  <si>
    <t>AMERICAN BEHAVIORAL SCIENTIST</t>
  </si>
  <si>
    <t>youth; elections; activism; democracy; participation; apathy</t>
  </si>
  <si>
    <t>POLITICS; TRUST</t>
  </si>
  <si>
    <t>A common interpretation of the low levels of electoral turnout among young voters is that they are apathetic and part of a generation that does not care about political issues-indeed, a selfish and materialistic generation. In this article, the authors question this common perception and test this claim against an important alternative: that the limitations to youth participation in Europe are due not to a lack of interest in the public good but rather to a combination of contextual and psychosocial factors, including the real as well as perceived inadequacy of the existing political offer. The authors assessed young people's attitudes toward democratic life in the United Kingdom, France, Spain, Austria, Finland, and Hungary. A mixture of a comparative mass survey, stakeholder interviews, an experiment, and focus groups was used. The data suggest that young people are willing to engage politically but are turned off by the focus and nature of existing mainstream political discourse and practice, which many believe excludes them and ignores their needs and interests. Contrary to the assumptions of the disaffected and apathetic citizen approach, there is a strong desire among many young Europeans to participate in democratic life, but this desire is not met by existing democratic institutions and discourses.</t>
  </si>
  <si>
    <t>[Cammaerts, Bart; Banaji, Shakuntala; Anstead, Nick] Univ London London Sch Econ &amp; Polit Sci, Media &amp; Commun Dept, London WC2A 2AE, England; [Bruter, Michael; Harrison, Sarah] Univ London London Sch Econ &amp; Polit Sci, Dept Govt, London WC2A 2AE, England</t>
  </si>
  <si>
    <t>University of London; London School Economics &amp; Political Science; University of London; London School Economics &amp; Political Science</t>
  </si>
  <si>
    <t>Cammaerts, B (corresponding author), Univ London London Sch Econ &amp; Polit Sci, Media &amp; Commun Dept, Houghton St, London WC2A 2AE, England.</t>
  </si>
  <si>
    <t>b.cammaerts@lse.ac.uk</t>
  </si>
  <si>
    <t>Anstead, Nick/R-6777-2019</t>
  </si>
  <si>
    <t>Cammaerts, Bart/0000-0002-9508-5128; Harrison, Sarah/0000-0002-4727-4039</t>
  </si>
  <si>
    <t>0002-7642</t>
  </si>
  <si>
    <t>1552-3381</t>
  </si>
  <si>
    <t>AM BEHAV SCI</t>
  </si>
  <si>
    <t>Am. Behav. Sci.</t>
  </si>
  <si>
    <t>10.1177/0002764213515992</t>
  </si>
  <si>
    <t>Psychology, Clinical; Social Sciences, Interdisciplinary</t>
  </si>
  <si>
    <t>Psychology; Social Sciences - Other Topics</t>
  </si>
  <si>
    <t>AF4NQ</t>
  </si>
  <si>
    <t>WOS:000334690400003</t>
  </si>
  <si>
    <t>Bolovan, I; Onofreiu, A; Lapadatu, L</t>
  </si>
  <si>
    <t>Bolovan, Ioan; Onofreiu, Adrian; Lapadatu, Liana</t>
  </si>
  <si>
    <t>The Historian as a Participant: The Account of a Bistrita Saxon concerning the Transylvanian Revolution of 1848-1849</t>
  </si>
  <si>
    <t>Unspecified</t>
  </si>
  <si>
    <t>Transylvania; the Revolution of 1848-1849; Romanian-Hungarian-German relations; Romanian Border Regiment of Nasaud</t>
  </si>
  <si>
    <t>The present study turns to good account the information concerning the Transylvanian Revolution of 1848-1849 found in a text written by army officer Karl Klein and devoted to the history of the Romanian Second Border Regiment of Nasaud, from its establishment in 1763 until the year 1866. Apart from his native German, the author was also fluent in Romanian and Hungarian, which allowed him a direct experience of the political, economic and social Transylvanian realities of that time. In the summer of 1848, Karl Klein enlisted as a volunteer in the Romanian Second Border Regiment. He was promoted to private first class on 10 October 1848 and then to corporal, on 1 April 1849. As a member of the unit led by Colonel Carl Urban, he participated in all the operations carried out within and without the province during the revolution and the civil war. Karl Klein established a strong bond of camaraderie with the Romanian members of the border regiment, sharing with them the experiences of the military campaigns of 1848-1849. He witnessed the bravery and the loyalty to the emperor and to the House of Austria displayed by the Romanians, and saw what they could do on the battlefield, in keeping with their pledge of allegiance to the emperor in Vienna. The troubled history of the Transylvanian Romanians, with centuries of exclusion from political and cultural privileges affecting this majority population, left its imprint upon this young man, whom his superiors repeatedly described as a good professional and also as a beloved comrade, friendly, polite and modest, spending his time amongst his brothers in arms (most of them Romanians).</t>
  </si>
  <si>
    <t>Bolovan, Ioan/ABD-9006-2021</t>
  </si>
  <si>
    <t>CL4EL</t>
  </si>
  <si>
    <t>WOS:000356905300009</t>
  </si>
  <si>
    <t>Széman, Z</t>
  </si>
  <si>
    <t>Szeman, Zsuzsa</t>
  </si>
  <si>
    <t>A new pattern in long-term care in Hungary: Skype and youth volunteers</t>
  </si>
  <si>
    <t>ANTHROPOLOGICAL NOTEBOOKS</t>
  </si>
  <si>
    <t>Skype; young volunteers; loneliness; intergenerational relationship; care</t>
  </si>
  <si>
    <t>LONELINESS</t>
  </si>
  <si>
    <t>This paper presents the results of a model programme in Hungary designed to test the hypothesis that internet-illiterate elderly people receiving long-term care at home would cease to feel lonely if they could learn to use Skype. The research had positive results: older people learnt to use Skype, and communication via Skype not only strengthened family and interpersonal relations but also improved the elderly persons' mental state without the need for physical activity on the part of the carers. A new element of the action research was the inclusion of young 14-16-year-old volunteers. It was the transfer of knowledge from the youngest actors that enabled this change in the network of contacts and the mental state of the elderly people. The rapid and positive result of the transfer is linked to the regular voluntary activity, in a new form of playful volunteering. For the young people, the volunteering (a subject they take at school) became enjoyable, not just something they had to do. Through the young people, sick home-bound elderly people were successfully integrated into society, and new intergenerational relationships were formed. The research found a way to involve a potential new human care resource, teenagers, in eldercare.</t>
  </si>
  <si>
    <t>Hungarian Acad Sci, Ctr Social Sci, Inst Sociol, H-1014 Budapest, Hungary</t>
  </si>
  <si>
    <t>Széman, Z (corresponding author), Hungarian Acad Sci, Ctr Social Sci, Inst Sociol, Orszaghaz U 30, H-1014 Budapest, Hungary.</t>
  </si>
  <si>
    <t>szemanzs@hu.inter.net</t>
  </si>
  <si>
    <t>Szeman, Zsuzsa/0000-0001-8653-8618</t>
  </si>
  <si>
    <t>SLOVENE ANTHROPOLOGICAL SOC</t>
  </si>
  <si>
    <t>FAK SPORT, GORTANOVA 22, LJUBLJANA, SI-1000, SLOVENIA</t>
  </si>
  <si>
    <t>1408-032X</t>
  </si>
  <si>
    <t>ANTHROPOL NOTEB</t>
  </si>
  <si>
    <t>Anthropol. Noteb.</t>
  </si>
  <si>
    <t>AS1JG</t>
  </si>
  <si>
    <t>WOS:000344036800007</t>
  </si>
  <si>
    <t>Bodor, T</t>
  </si>
  <si>
    <t>Bodor, Tamas</t>
  </si>
  <si>
    <t>Hungary's Black Sunday of Public Opinion Research: The Anatomy of a Failed Election Forecast</t>
  </si>
  <si>
    <t>INTERNATIONAL JOURNAL OF PUBLIC OPINION RESEARCH</t>
  </si>
  <si>
    <t>SILENCE; MAJORITY; WILLINGNESS</t>
  </si>
  <si>
    <t>After 12 years of reputable pre-election polling, 2002 came as a shock to pollsters and to the Hungarian public. Postelection investigations suggested that pre-election polls called the wrong winner, the incumbent Young Democratic Party, due to differential nonresponse. Yet, regarding the fundamental causes of this nonresponse bias, no coherent accounts have been provided. This study scrutinizes the 2002 Hungarian case through the theoretical lenses of the Spiral of Silence. Results of secondary analysis of Gallup survey data indicate that the Hungarian case is consistent with the Spiral of Silence theory: As the campaign came down to indicting the former Communist Socialist Party at the tribunal of the public, Socialist voters became reluctant to express their preference to pollsters.</t>
  </si>
  <si>
    <t>Univ Wisconsin, Div Commun, Stevens Point, WI 54481 USA</t>
  </si>
  <si>
    <t>University of Wisconsin System; University of Wisconsin Stevens Point</t>
  </si>
  <si>
    <t>Bodor, T (corresponding author), Univ Wisconsin, Div Commun, Stevens Point, WI 54481 USA.</t>
  </si>
  <si>
    <t>tbodor@uwsp.edu</t>
  </si>
  <si>
    <t>OXFORD UNIV PRESS</t>
  </si>
  <si>
    <t>GREAT CLARENDON ST, OXFORD OX2 6DP, ENGLAND</t>
  </si>
  <si>
    <t>0954-2892</t>
  </si>
  <si>
    <t>1471-6909</t>
  </si>
  <si>
    <t>INT J PUBLIC OPIN R</t>
  </si>
  <si>
    <t>Int. J. Public Opin. Res.</t>
  </si>
  <si>
    <t>10.1093/ijpor/edr039</t>
  </si>
  <si>
    <t>Communication; Political Science</t>
  </si>
  <si>
    <t>Communication; Government &amp; Law</t>
  </si>
  <si>
    <t>051DO</t>
  </si>
  <si>
    <t>WOS:000312105500002</t>
  </si>
  <si>
    <t>Profiroiu, MC; Petrovsky, N; Jennings, ET</t>
  </si>
  <si>
    <t>Profiroiu, Marius Constantin; Petrovsky, Nicolai; Jennings, Edward T.</t>
  </si>
  <si>
    <t>DOES PENDLETON'S PREMISE HOLD IN NEW AND OLD DEMOCRACIES ALIKE? POLITICIZATION AND PERFORMANCE IN THE US AND CENTRAL AND EASTERN EUROPE</t>
  </si>
  <si>
    <t>TRANSYLVANIAN REVIEW OF ADMINISTRATIVE SCIENCES</t>
  </si>
  <si>
    <t>politicization; government performance; PART; absorption rate</t>
  </si>
  <si>
    <t>Merit-based career civil services are grounded in the idea that government will serve citizens best if its officials are hired based on their human capital and promoted based on their competence, instead of their ties to elected officials. Political appointees, on the other hand are appointed for many reasons other than managerial competence. Agency executives appointed from within a merit system are expected to outperform short-term political appointees, who lack their expertise, experience, and public management skills. Lewis (2007) provides evidence to support this idea for U.S. federal programs. Our ex ante theoretical expectation is that politicization is also negatively related to agency performance in other political systems. Yet there is no systematic empirical evidence whether this is holds for young democracies, where executive experience might mean experience in the ways of the old authoritarian regime. We therefore conduct the first comparative study of this topic, looking at the U.S., Romania, Poland, and Hungary.</t>
  </si>
  <si>
    <t>[Profiroiu, Marius Constantin] Acad Econ Studies, Dept Adm &amp; Publ Management, Fac Adm &amp; Publ Management, Bucharest, Romania; [Petrovsky, Nicolai; Jennings, Edward T.] Univ Kentucky, Martin Sch Publ Policy &amp; Adm, Lexington, KY 40506 USA</t>
  </si>
  <si>
    <t>Bucharest University of Economic Studies; University of Kentucky</t>
  </si>
  <si>
    <t>Profiroiu, MC (corresponding author), Acad Econ Studies, Dept Adm &amp; Publ Management, Fac Adm &amp; Publ Management, Bucharest, Romania.</t>
  </si>
  <si>
    <t>profiroiu@gmail.com; nicolai.petrovsky@uky.edu; ed.jennings@uky.edu</t>
  </si>
  <si>
    <t>Petrovsky, Nicolai/0000-0001-5134-8718</t>
  </si>
  <si>
    <t>BABES-BOLYAI UNIV</t>
  </si>
  <si>
    <t>FACULTY POLITICAL, ADMINSTRATIVE &amp; COMMUNICATION SCIENCES, PUBLIC ADMIN DEPT, CENTER RES PUBLIC ADM, CLUJ-NAPOCA, 400132, ROMANIA</t>
  </si>
  <si>
    <t>1842-2845</t>
  </si>
  <si>
    <t>TRANSYLV REV ADM SCI</t>
  </si>
  <si>
    <t>Transylv. Rev. Adm. Sci.</t>
  </si>
  <si>
    <t>37E</t>
  </si>
  <si>
    <t>024NX</t>
  </si>
  <si>
    <t>WOS:000310117000009</t>
  </si>
  <si>
    <t>Simon, A</t>
  </si>
  <si>
    <t>Simon, Agnes</t>
  </si>
  <si>
    <t>Intellectual Migration and Economic Thought: Central European Emigre Economists and the History of Modern Economics</t>
  </si>
  <si>
    <t>HISTORY OF EUROPEAN IDEAS</t>
  </si>
  <si>
    <t>Thomas Balogh; Nicholas Kaldor; migration; British economics; twentieth century</t>
  </si>
  <si>
    <t>EMIGRATION</t>
  </si>
  <si>
    <t>This article examines the life and thought of Thomas Balogh and Nicholas Kaldor, two Hungarian-born British economists, to suggest how the personal background and emigre status of these economists changed their view of the British economy and the economic policy recommendations they put forward as high-profile government advisers in the post-1945 period. This article combines research on inter-war intellectual migration and the history of British economics and economic policy making after the Second World War. It shows how the large scale migration of Central European intellectuals to the English-speaking countries affected the academic, intellectual and cultural lives of the host countries; it also suggests how economics, a relatively young social science discipline, has been crucially enriched by the contributions of exiles from old Europe, and how the mainstream paradigm of modern economics, the so-called neoclassical synthesis, was the result of the cross-fertilisation of ideas facilitated by the physical movement of academics and thinkers.</t>
  </si>
  <si>
    <t>agnes@brettnet.eu</t>
  </si>
  <si>
    <t>0191-6599</t>
  </si>
  <si>
    <t>1873-541X</t>
  </si>
  <si>
    <t>HIST EUR IDEA</t>
  </si>
  <si>
    <t>Hist. European Ideas</t>
  </si>
  <si>
    <t>10.1080/01916599.2012.681524</t>
  </si>
  <si>
    <t>Philosophy</t>
  </si>
  <si>
    <t>999MY</t>
  </si>
  <si>
    <t>WOS:000308318600012</t>
  </si>
  <si>
    <t>Jackson, S; Cameron, C</t>
  </si>
  <si>
    <t>Jackson, Sonia; Cameron, Claire</t>
  </si>
  <si>
    <t>Leaving care: Looking ahead and aiming higher</t>
  </si>
  <si>
    <t>CHILDREN AND YOUTH SERVICES REVIEW</t>
  </si>
  <si>
    <t>Youth in care; Social inclusion; Educational support; European comparisons; Leaving care; Post-compulsory education</t>
  </si>
  <si>
    <t>CHILDREN</t>
  </si>
  <si>
    <t>People who have been in out-of-home care as children are at high risk of social exclusion as adults. Longitudinal research suggests that this is closely linked to their low level of educational attainment. Yet in the past the education of children in care has attracted little research interest. In particular, almost nothing is known about the education of these young people beyond the stage of compulsory schooling. This paper draws on evidence from a European Union funded project, Young People in Public Care: Pathways to Education in Europe (YiPPEE) which aimed to find out how more care leavers could be encouraged to stay in school longer and enabled to access further and higher education. The research was carried out over three years by a consortium of five countries: England, Denmark, Sweden, Spain and Hungary. Four principal methods were used: a state-of-the-art literature and policy review, secondary analysis of published and unpublished statistics, surveys of responsible public bodies in social care and education, including interviews with professionals and managers, and biographical narrative interviews with a sample of 170 young people aged 18-24. Individual country studies were consolidated at each stage into comparative reports.(1) Principal results: In all the five European countries studied, remaining in formal education at least to age 18 or 19 has become the norm. However, this is not true for children in care and the gap in attainment is widening. Despite major differences in care and education systems between the five countries, the experiences of young people in transition from care to independence were found to be remarkably similar. Almost all had experienced many disruptions in their earlier education, both in their birth families and often also after entering care. Beyond 16 the picture was one of cumulative delay, with few young people able to follow the conventional pathway through school to college or university. Professionals identified as a major structural problem the historical split between care and education. Low expectations and lack of interest in education by social workers and carers, limited horizons and inadequate financial and personal support were the other main obstacles. Facilitating factors for educational achievement were strong personal motivation, having a close supportive adult, stability in care and school placements, satisfactory accommodation and financial help. Conclusions: If children and youth in out-of-home care are to enjoy equal opportunities with their peers a much stronger focus is needed in all countries on their formal and informal education throughout their time in care and beyond. With low level educational qualifications or none, they are severely disadvantaged in the labour market, especially at a time of high youth unemployment. In addition, their lack of family support and weak social networks put them at great risk of social exclusion in adulthood. Targeted measures to promote social mobility via participation in higher levels of education should be an explicit aim of welfare authorities. (C) 2012 Elsevier Ltd. All rights reserved.</t>
  </si>
  <si>
    <t>[Jackson, Sonia] Univ London, Thomas Coram Res Unit, London WC1H 0AA, England; [Cameron, Claire] Anglia Ruskin Univ, Cambridge, England</t>
  </si>
  <si>
    <t>University of London; University College London; UCL Institute of Education; Anglia Ruskin University</t>
  </si>
  <si>
    <t>Jackson, S (corresponding author), 56 High St, Thornbury BS35 2AN, South Glouceste, England.</t>
  </si>
  <si>
    <t>Sonia.Jackson@ioe.ac.uk</t>
  </si>
  <si>
    <t>Cameron, Claire/0000-0001-5477-0500</t>
  </si>
  <si>
    <t>0190-7409</t>
  </si>
  <si>
    <t>1873-7765</t>
  </si>
  <si>
    <t>CHILD YOUTH SERV REV</t>
  </si>
  <si>
    <t>Child. Youth Serv. Rev.</t>
  </si>
  <si>
    <t>10.1016/j.childyouth.2012.01.041</t>
  </si>
  <si>
    <t>937VU</t>
  </si>
  <si>
    <t>WOS:000303691900005</t>
  </si>
  <si>
    <t>Süle, M</t>
  </si>
  <si>
    <t>Suele, Margit</t>
  </si>
  <si>
    <t>Can conscious consumption be learned? The role of Hungarian consumer protection education in becoming conscious consumers</t>
  </si>
  <si>
    <t>INTERNATIONAL JOURNAL OF CONSUMER STUDIES</t>
  </si>
  <si>
    <t>Conscious consumers; consumer protection; consumer decision; education</t>
  </si>
  <si>
    <t>The purpose of this research is to examine how consumer consciousness can be defined, along what dimensions it might be measured and, according to these dimensions, how conscious Hungarian university students are. In addition, it is also discussed how their consumer protection education might contribute to their consumer consciousness. Two hypotheses have been proposed concerning factors potentially affecting conscious consumer behaviour (gender; participation in consumer protection education). To test these hypotheses, a questionnaire survey has been conducted with a total of 280 respondents, whom are undergraduate students of a Hungarian university. It is found that different aspects of consciousness dominate the consumer decisions of females and males. Female respondents appear to be characterized more by hedonistic consumption but they are more price sensitive than males. Veblen effect is stronger for males, and they have greater trust in well-known brands. Although the survey revealed that both research variables might affect consumer behaviour (not only gender but the participation in consumer protection education as well), the role of education cannot be unambiguously identified in the process of establishing consumer consciousness. On the one hand, the results show that the behaviour of trained consumers is mainly characterized by price sensitiveness, while the other (non-educated) group is more reliant on marketing and brands. However, on the other hand, it might also be concluded that young adults participating in the survey already have their own consumer habits and preferences; therefore, their consumer behaviour is more difficult to be formed by means of education during their university years. These findings are nevertheless limited to Hungarian university students and cannot be generalized to the entire society or other countries.</t>
  </si>
  <si>
    <t>Budapest Univ Technol &amp; Econ, Dept Ergon &amp; Psychol, H-1117 Budapest, Hungary</t>
  </si>
  <si>
    <t>Budapest University of Technology &amp; Economics</t>
  </si>
  <si>
    <t>Süle, M (corresponding author), Budapest Univ Technol &amp; Econ, Dept Ergon &amp; Psychol, Magyar Tudosok Korutja 2, H-1117 Budapest, Hungary.</t>
  </si>
  <si>
    <t>sule@erg.bme.hu</t>
  </si>
  <si>
    <t>1470-6423</t>
  </si>
  <si>
    <t>1470-6431</t>
  </si>
  <si>
    <t>INT J CONSUM STUD</t>
  </si>
  <si>
    <t>Int. J. Consum. Stud.</t>
  </si>
  <si>
    <t>10.1111/j.1470-6431.2011.01085.x</t>
  </si>
  <si>
    <t>897TY</t>
  </si>
  <si>
    <t>WOS:000300681700012</t>
  </si>
  <si>
    <t>Kovacs Krisztina</t>
  </si>
  <si>
    <t>The field of gender equality - female volunteers in Hungary and Turkey</t>
  </si>
  <si>
    <t>volunteering; civil society; gender inequalities; self-development; Turkey; Hungary</t>
  </si>
  <si>
    <t>My research is concentrating on the effect of volunteer activity on young women's life. It explores the advantages they can gain from their involvement in voluntary work. My assumption is that volunteering has positive impact on young women. It develops their personal skills and provides them with experiences, which are useful in labor market, and can help them surmount their disadvantages compared to men. In order to test this hypothesis I took 16 interviews with young female volunteers, 8 from Turkey and 8 from Hungary These interviews and the overview of the relevant literature give me a chance to compare the development of civil society and the position of women including their struggle for equal right in these two, culturally different countries. The movements aiming at the equality of women brought about several changes during the 19th century in Turkey and in Hungary as well. Both countries started to form their own civil society nearly at the same time, but still, Turkey is a little bit behind. All my interviewers reported that volunteering had a positive effect related on their personality and behavior. This led me to the conclusion that volunteering is a real opportunity for young women to improve their personal skills, and see examples of women as leaders. With this knowledge and experiences, they might be able to cut down their disadvantages in labor market, and break the glass ceiling.</t>
  </si>
  <si>
    <t>Budapest Coll Management, Dept Int Relat, Budapest, Hungary</t>
  </si>
  <si>
    <t>Budapest Coll Management, Dept Int Relat, Budapest, Hungary.</t>
  </si>
  <si>
    <t>krisztakovacs@ymail.com</t>
  </si>
  <si>
    <t>974OZ</t>
  </si>
  <si>
    <t>WOS:000306447300006</t>
  </si>
  <si>
    <t>Saltman, E</t>
  </si>
  <si>
    <t>Saltman, Erin</t>
  </si>
  <si>
    <t>Radical Right Culture and the Youth: The Development of Contemporary Hungarian Political Culture</t>
  </si>
  <si>
    <t>SLOVO</t>
  </si>
  <si>
    <t>This paper addresses the rise in support for radical-right parties and organizations in Hungary and its relation to the post-communist development of civil society. Unlike the primarily liberal democratic political youth movements in the first years after Hungarian transformation, the current youth population is showing higher tendencies towards support of traditionalism and of radical-right organizations. Rejuvenated by the radical-right political party Movement for a Better Hungary (Jobbik) and its related radical civic programs and organizations, the radical-right is creating a strong social network for young Hungarians, building cultural, historical and community structures and having an affect on everything from music and fashion to value formation. The aim of this paper is two-fold. First it is necessary to track the structural political developments that opened the door for radicalism in Hungarian political culture, solidifying strong networks of symbolic politics and value orientation over economic and structural platforms to gain electoral support. The secondary analysis looks at how the contemporary radical-right networks have rejuvenated their support base with modern political mechanisms in order to become less marginalized and more intertwined with political culture and civil society compared with previous radical-right movements in Hungary.</t>
  </si>
  <si>
    <t>UCL, Sch Slavon &amp; E European Studies, London WC1E 6BT, England</t>
  </si>
  <si>
    <t>University of London; University College London</t>
  </si>
  <si>
    <t>Saltman, E (corresponding author), UCL, Sch Slavon &amp; E European Studies, London WC1E 6BT, England.</t>
  </si>
  <si>
    <t>e.saltman@ucl.ac.uk</t>
  </si>
  <si>
    <t>MANEY PUBLISHING</t>
  </si>
  <si>
    <t>LEEDS</t>
  </si>
  <si>
    <t>STE 1C, JOSEPHS WELL, HANOVER WALK, LEEDS LS3 1AB, W YORKS, ENGLAND</t>
  </si>
  <si>
    <t>0954-6839</t>
  </si>
  <si>
    <t>SLOVO-LONDON</t>
  </si>
  <si>
    <t>Slovo</t>
  </si>
  <si>
    <t>843RA</t>
  </si>
  <si>
    <t>WOS:000296688800004</t>
  </si>
  <si>
    <t>Habor, O</t>
  </si>
  <si>
    <t>Habor, Oana</t>
  </si>
  <si>
    <t>Romania's accession to the Triple Alliance and Russia's political attempts to extend its influence in the Balkans</t>
  </si>
  <si>
    <t>Independence; coalition; spheres of interest; the Great Powers; the Bulgarian crisis; the Triple Alliance</t>
  </si>
  <si>
    <t>Focusing on the Romanian-Russian political and diplomatic relations, the present article examines the period between Romania's accession to the Triple Alliance (a difficult decision, given its geopolitical and geo-strategic circumstances, as well as its relations with the neighboring Austro-Hungarian and Russian Empires) and the end of the nineteenth century, when, against the background of the two emerging rival blocks (the Central Powers and the Triple Entente), Russia attempted to persuade Romania that it should get closer to the Russian Empire. Events that received special attention included the Memorandum Movement, which Russia was accused of having instigated, the Bulgarian crisis, and King Carol's 1898 visit to Russia. Despite all of Russia's attempts to attract Romania within its sphere of influence, the disputes between the two governments escalated at the end of the nineteenth century. The increasingly clear contours of the future alliance made Russia desire that Romania should distance itself from the Triple Alliance, or, at least, that it should assume a neutral status. This period witnessed the affirmation of the young independent state on an international level, and Russia was bound to take a stand in this respect.</t>
  </si>
  <si>
    <t>SECTORAL OPERATIONAL PROGRAMME FOR HUMAN RESOURCES DEVELOPMENT; European Social Fund [POSDRU/107/1.5/S/76841]</t>
  </si>
  <si>
    <t>SECTORAL OPERATIONAL PROGRAMME FOR HUMAN RESOURCES DEVELOPMENT; European Social Fund(European Social Fund (ESF))</t>
  </si>
  <si>
    <t>This work was possible with the financial support of the SECTORAL OPERATIONAL PROGRAMME FOR HUMAN RESOURCES DEVELOPMENT 2007-2013, co-financed by the European Social Fund, under the project number POSDRU/107/1.5/S/76841 with the title Modern Doctoral Studies: Internationalization and Interdisciplinarity.</t>
  </si>
  <si>
    <t>V45DB</t>
  </si>
  <si>
    <t>WOS:000209796200010</t>
  </si>
  <si>
    <t>Pluhar, ZF; Piko, BF; Uzzoli, A; Page, RM; Dull, A</t>
  </si>
  <si>
    <t>Pluhar, Zsuzsanna F.; Piko, Bettina F.; Uzzoli, Annamaria; Page, Randy M.; Dull, Andrea</t>
  </si>
  <si>
    <t>Representations of the relationship among physical activity, health and perceived living environment in Hungarian urban children's images</t>
  </si>
  <si>
    <t>LANDSCAPE AND URBAN PLANNING</t>
  </si>
  <si>
    <t>Urban children; Environment; Physical activity; Child sport; 'Draw-and-write' technique</t>
  </si>
  <si>
    <t>NEIGHBORHOOD ENVIRONMENTS; PERCEPTIONS; ILLNESS; DETERMINANTS; ASSOCIATION; BEHAVIORS; NUTRITION; STUDENTS; OBESITY; CANCER</t>
  </si>
  <si>
    <t>Physical activity has a great influence on our health. Because of the environmental prerequisites of physical activity and health it would be important to explore what children think of this relationship. Therefore, this paper aims to highlight the connection among environment/urban planning and physical activity and the importance of them for health. The primary goal of the present study was to determine beliefs and interconnections between environment and regular physical activity between Grade 4 and Grade 5 children living in different urban settings. Subjects included young children aged 9-11 (N = 448) from six primary schools in Hungary representing three residential location types (capital city, medium-sized and small towns). Interconnections among the children's environment, health/illness and physical activity were assessed through a questionnaire based upon the 'draw-and-write' technique. Our findings showed a close connection between urban children's images of physical activity and the environment. Children's mentions of sports equipment, place, or institution suitable for physical activity were frequently in connection with the word 'environment'. The children's drawings and written answers that were analyzed in this study support, within each type of the residential location examined, that there is an opportunity to engage in satisfactory leisure time physical activity. (C) 2010 Elsevier B.V. All rights reserved.</t>
  </si>
  <si>
    <t>[Pluhar, Zsuzsanna F.; Piko, Bettina F.] Univ Szeged, Dept Behav Sci, Div Behav Sci, H-6722 Szeged, Hungary; [Uzzoli, Annamaria] Eotvos Lorand Univ, Dept Reg Geog, Budapest, Hungary; [Page, Randy M.] Brigham Young Univ, Dept Hlth Sci, Provo, UT 84602 USA; [Dull, Andrea] Eotvos Lorand Univ, Dept Cognit Psychol, Budapest, Hungary</t>
  </si>
  <si>
    <t>Szeged University; Eotvos Lorand University; Brigham Young University; Eotvos Lorand University</t>
  </si>
  <si>
    <t>Piko, BF (corresponding author), Univ Szeged, Dept Behav Sci, Div Behav Sci, Szentharomsag Str 5, H-6722 Szeged, Hungary.</t>
  </si>
  <si>
    <t>pikobettina@yahoo.com</t>
  </si>
  <si>
    <t>Piko, Bettina F./I-7865-2018</t>
  </si>
  <si>
    <t>Piko, Bettina F./0000-0002-3072-9615</t>
  </si>
  <si>
    <t>ELSEVIER</t>
  </si>
  <si>
    <t>RADARWEG 29, 1043 NX AMSTERDAM, NETHERLANDS</t>
  </si>
  <si>
    <t>0169-2046</t>
  </si>
  <si>
    <t>1872-6062</t>
  </si>
  <si>
    <t>LANDSCAPE URBAN PLAN</t>
  </si>
  <si>
    <t>Landsc. Urban Plan.</t>
  </si>
  <si>
    <t>APR 30</t>
  </si>
  <si>
    <t>10.1016/j.landurbplan.2009.12.012</t>
  </si>
  <si>
    <t>Ecology; Environmental Studies; Geography; Geography, Physical; Regional &amp; Urban Planning; Urban Studies</t>
  </si>
  <si>
    <t>Environmental Sciences &amp; Ecology; Geography; Physical Geography; Public Administration; Urban Studies</t>
  </si>
  <si>
    <t>593ZL</t>
  </si>
  <si>
    <t>WOS:000277501800001</t>
  </si>
  <si>
    <t>Vargha, Z</t>
  </si>
  <si>
    <t>Vargha, Zsuzsanna</t>
  </si>
  <si>
    <t>Educate or serve: the paradox of professional service and the image of the west in legitimacy battles of post-socialist advertising</t>
  </si>
  <si>
    <t>THEORY AND SOCIETY</t>
  </si>
  <si>
    <t>ORGANIZATION; EASTERN; ARCHITECTURE; NETWORKS; CULTURE</t>
  </si>
  <si>
    <t>This article investigates a puzzle in the rapidly evolving profession of advertising in post-socialist Hungary: young professionals who came of age during the shift to market-driven practices want to produce advertising that is uncompromised by clients and consumers, and to educate others about western modernity. It is their older colleagues-trained during customer-hostile socialism-who emphasize that good professionals serve their clients' needs. These unexpected generational positions show that 1) professions are more than groups expanding their jurisdiction. They are fields structured by two conflicting demands: autonomy of expertise and dependence on clients. We can explain the puzzle by noting that actors are positioning themselves on one or the other side based on their trajectory or movement in the field relative to other actors. Old and new groups vie for power in the transforming post-socialist professional field, responding to each other's claims and vulnerabilities, exploiting the professional field's contradictory demands on its actors. 2) The struggle is not between those who are oriented to the west and those that are not. Rather, the west is both the means and the stake of the struggle over historical continuity and professional power. Imposing a definition of the west is almost the same as imposing a definition of the profession on the field. In this historical case, field appears less as a stable structure based on actors' equipment with capital, than as dynamic relations moved forward by contestation of the field's relevant capital.</t>
  </si>
  <si>
    <t>Columbia Univ, New York, NY 10027 USA</t>
  </si>
  <si>
    <t>Columbia University</t>
  </si>
  <si>
    <t>Vargha, Z (corresponding author), Columbia Univ, New York, NY 10027 USA.</t>
  </si>
  <si>
    <t>zv2003@columbia.edu</t>
  </si>
  <si>
    <t>Vargha, Zsuzsanna/0000-0002-1578-6531</t>
  </si>
  <si>
    <t>0304-2421</t>
  </si>
  <si>
    <t>1573-7853</t>
  </si>
  <si>
    <t>THEOR SOC</t>
  </si>
  <si>
    <t>Theory Soc.</t>
  </si>
  <si>
    <t>10.1007/s11186-009-9104-6</t>
  </si>
  <si>
    <t>Sociology</t>
  </si>
  <si>
    <t>554XN</t>
  </si>
  <si>
    <t>Green Submitted, hybrid</t>
  </si>
  <si>
    <t>WOS:000274469700004</t>
  </si>
  <si>
    <t>Keresztes, N; Piko, BF; Gibbons, FX; Spielberger, CD</t>
  </si>
  <si>
    <t>Keresztes, Noemi; Piko, Bettina F.; Gibbons, Frederick X.; Spielberger, Charles D.</t>
  </si>
  <si>
    <t>DO HIGH- AND LOW-ACTIVE ADOLESCENTS HAVE DIFFERENT PROTOTYPES OF PHYSICALLY ACTIVE PEERS?</t>
  </si>
  <si>
    <t>PSYCHOLOGICAL RECORD</t>
  </si>
  <si>
    <t>INDIVIDUAL-DIFFERENCES; SOCIAL INFLUENCES; SMOKING; BEHAVIOR; IMAGES; YOUNG; COMPETITIVENESS; PERCEPTIONS; STEREOTYPE; HEALTH</t>
  </si>
  <si>
    <t>Previous studies have investigated social images in health-risk behaviors, suggesting that these images are important factors in adolescents' health-related decisions. In this study, 548 secondary school students (aged 14-21 years, M = 16.5 years, SD = 1.3) in Szeged, Hungary, were tested to determine how social attitudes influence the development of exercise prototypes. Physical activity behavior had clear social images associated with exercise, such as physically fit or healthy. Results showed that (a) males have different tendencies of developing prototypes according to their physical activity status; (b) social attitudes and levels of physical activity were determining factors; and (c) significant differences existed between the low-physical- and high-physical-activity groups regarding the role of social attitudes in the prototype perceptions.</t>
  </si>
  <si>
    <t>[Piko, Bettina F.] Univ Szeged, Dept Behav Sci, Div Behav Sci, H-6722 Szeged, Hungary; [Keresztes, Noemi] Semmelweis Univ, H-1085 Budapest, Hungary; [Gibbons, Frederick X.] Iowa State Univ, Ames, IA USA; [Spielberger, Charles D.] Univ S Florida, Tampa, FL USA</t>
  </si>
  <si>
    <t>Szeged University; Semmelweis University; Iowa State University; State University System of Florida; University of South Florida</t>
  </si>
  <si>
    <t>Piko, BF (corresponding author), Univ Szeged, Dept Behav Sci, Div Behav Sci, Szentharomsag St S, H-6722 Szeged, Hungary.</t>
  </si>
  <si>
    <t>Tari-Keresztes, Noemi/IQR-8080-2023; Piko, Bettina F./I-7865-2018; Tari-Keresztes, Noemi/AAU-7758-2020</t>
  </si>
  <si>
    <t>Tari-Keresztes, Noemi/0000-0002-6529-0251; Piko, Bettina F./0000-0002-3072-9615;</t>
  </si>
  <si>
    <t>0033-2933</t>
  </si>
  <si>
    <t>2163-3452</t>
  </si>
  <si>
    <t>PSYCHOL REC</t>
  </si>
  <si>
    <t>Psychol. Rec.</t>
  </si>
  <si>
    <t>10.1007/BF03395648</t>
  </si>
  <si>
    <t>395XQ</t>
  </si>
  <si>
    <t>WOS:000262557200003</t>
  </si>
  <si>
    <t>Ozsváth, Z</t>
  </si>
  <si>
    <t>Ozsvath, Zsuzsanna</t>
  </si>
  <si>
    <t>Visions of Catastrophe in the Poetry of Miklos Radnoti</t>
  </si>
  <si>
    <t>CLCWEB-COMPARATIVE LITERATURE AND CULTURE</t>
  </si>
  <si>
    <t>In her article Visions of Catastrophe in the Poetry of Miklos Radnoti Zsuzsanna Ozsvath proposes that the poet's work shows an evolution of a set of visionary images auguring the Holocaust. This development followed on the heels of the poet's earlier interest in the socialist, populist, and left-oriented movements and ideas that drove a number of Hungarian artists and young intellectuals of the time. Immersed in social-cultural activities during his university years in Szeged (1930-35), Radnoti underwent a significant change when he moved back to Budapest. He recognized the threat posed by the Third Reich and watched with great consternation the involvement of a number of Hungarian intellectuals and politicians in rightist and anti-Semitic activities and propaganda. Responding to this development, he started to warn of the impending catastrophe and suggest the breakthrough of previously unimaginable forces in the world. Ozsvath's study of Radnoti's work reveals a frequency and intensity of these visions, connoting more than the poet's disagreement with contemporary political developments and his foresight of destruction and mass murder.</t>
  </si>
  <si>
    <t>Univ Texas Dallas, Holocaust Studies Program, Richardson, TX 75083 USA</t>
  </si>
  <si>
    <t>University of Texas System; University of Texas Dallas</t>
  </si>
  <si>
    <t>Ozsváth, Z (corresponding author), Univ Texas Dallas, Holocaust Studies Program, Richardson, TX 75083 USA.</t>
  </si>
  <si>
    <t>zozsvath@utdallas.edu</t>
  </si>
  <si>
    <t>PURDUE UNIV PRESS</t>
  </si>
  <si>
    <t>W LAFAYETTE</t>
  </si>
  <si>
    <t>1207 SOUTH CAMPUS COURTS-E, W LAFAYETTE, IN 47907-1207 USA</t>
  </si>
  <si>
    <t>1481-4374</t>
  </si>
  <si>
    <t>CLCWEB-COMP LIT CULT</t>
  </si>
  <si>
    <t>CLCWEB-Comp. Lit. Cult.</t>
  </si>
  <si>
    <t>541UD</t>
  </si>
  <si>
    <t>WOS:000273445300002</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</si>
  <si>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</si>
  <si>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</si>
  <si>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</si>
  <si>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</si>
  <si>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</si>
  <si>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</si>
  <si>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</si>
  <si>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</si>
  <si>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</si>
  <si>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</si>
  <si>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</si>
  <si>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Sandor, Iosif/GZN-1355-2022; Karsai, Istvan/GZA-9194-2022; Biddle, Stuart/AAE-9395-2019; SANDOR, IOSIF/AAO-2638-2020; Simonek, Jaromir/AAE-8844-2020</t>
  </si>
  <si>
    <t>Biddle, Stuart/0000-0002-7663-6895; SANDOR, IOSIF/0000-0003-2677-4568; Simonek, Jaromir/0000-0003-4242-4891</t>
  </si>
  <si>
    <t>TAYLOR &amp; FRANCIS LTD</t>
  </si>
  <si>
    <t>2-4 PARK SQUARE, MILTON PARK, ABINGDON OR14 4RN, OXON, ENGLAND</t>
  </si>
  <si>
    <t>1746-1391</t>
  </si>
  <si>
    <t>1536-7290</t>
  </si>
  <si>
    <t>EUR J SPORT SCI</t>
  </si>
  <si>
    <t>Eur. J. Sport Sci.</t>
  </si>
  <si>
    <t>10.1080/17461390902829234</t>
  </si>
  <si>
    <t>Sport Sciences</t>
  </si>
  <si>
    <t>628JA</t>
  </si>
  <si>
    <t>WOS:000280114200005</t>
  </si>
  <si>
    <t>Dale, G</t>
  </si>
  <si>
    <t>Dale, Gareth</t>
  </si>
  <si>
    <t>Karl Polanyi in Budapest: On his Political and Intellectual Formation</t>
  </si>
  <si>
    <t>ARCHIVES EUROPEENNES DE SOCIOLOGIE</t>
  </si>
  <si>
    <t>Karl Polanyi; Hungary; Liberal radicalism; Jewish assimilation</t>
  </si>
  <si>
    <t>A. major thinker and inspiring teacher, Karl Polanyi's contributions have long been influential in a variety of disciplines, notably economic sociology and economic history. Two of his innovations, substantivist economic anthropology and the double movement thesis, are recognized as seminal. All of the works for which he is known, however, were written late in life, when in exile, and very little is known of his Hungarian writings, virtually none of which had, until now, been translated. Despite his fame, the biographical literature on Polanyi remains modest: some studies provide invaluable insights, yet all are brief. This article attempts to make some headway in remedying these lacunae. It sketches the contours of that extraordinary historical-geographical conjuncture in which he was formed, and explores his intellectual and political engagements in the Galilei Circle and the Radical Bourgeois Party. It seeks in particular to elucidate the complex roles played by questions of nation, ethnicity and class in the life of the young Karl Polanyi.</t>
  </si>
  <si>
    <t>Brunel Univ, Sch Social Sci, Uxbridge UB8 3PH, Middx, England</t>
  </si>
  <si>
    <t>Brunel University</t>
  </si>
  <si>
    <t>Dale, G (corresponding author), Brunel Univ, Sch Social Sci, Uxbridge UB8 3PH, Middx, England.</t>
  </si>
  <si>
    <t>Gareth.Dale@brunel.ac.uk</t>
  </si>
  <si>
    <t>Dale, Gareth/AAV-7142-2020</t>
  </si>
  <si>
    <t>Dale, Gareth/0000-0003-4991-6063</t>
  </si>
  <si>
    <t>0003-9756</t>
  </si>
  <si>
    <t>ARCH EUR SOCIOL</t>
  </si>
  <si>
    <t>Arch. Eur. Sociol.</t>
  </si>
  <si>
    <t>484ZJ</t>
  </si>
  <si>
    <t>WOS:000269089500004</t>
  </si>
  <si>
    <t>Hadas, M</t>
  </si>
  <si>
    <t>Hadas, Miklos</t>
  </si>
  <si>
    <t>The rationalisation of the body: physical education in Hungary in the nineteenth century</t>
  </si>
  <si>
    <t>HISTORY OF EDUCATION</t>
  </si>
  <si>
    <t>modernity; gymnastics; field of turnen; sports; disciplined bodies; Hungary; nineteenth century</t>
  </si>
  <si>
    <t>This article highlights how turnen, the modernised form of earlier gymnastic exercises, emerged in Hungary in the second part of the nineteenth century. It is argued that although the advocates of the turnen movement are gradually squeezed from the spheres of modern competitive sports, their strategies of expansion are successful: earlier gymnastic exercises turn into compulsory turnen lessons in state schools. Due to the success of the movement, an intricate web of forces emerges, i.e. the field of turnen is born. As part of the expansion of modernity the obedient, disciplined, adaptable, publicly displayed rational young body becomes the precondition of a planned future.</t>
  </si>
  <si>
    <t>Corvinus Univ Budapest, Ctr Gender &amp; Culture, Budapest, Hungary</t>
  </si>
  <si>
    <t>Hadas, M (corresponding author), Corvinus Univ Budapest, Ctr Gender &amp; Culture, Budapest, Hungary.</t>
  </si>
  <si>
    <t>miklos.hadas@uni-corvinus.hu</t>
  </si>
  <si>
    <t>4 PARK SQUARE, MILTON PARK, ABINGDON OX14 4RN, OXFORDSHIRE, ENGLAND</t>
  </si>
  <si>
    <t>0046-760X</t>
  </si>
  <si>
    <t>HIST EDUC</t>
  </si>
  <si>
    <t>Hist. Educ.</t>
  </si>
  <si>
    <t>10.1080/00467600701529870</t>
  </si>
  <si>
    <t>Education &amp; Educational Research; History Of Social Sciences</t>
  </si>
  <si>
    <t>Education &amp; Educational Research; Social Sciences - Other Topics</t>
  </si>
  <si>
    <t>536XI</t>
  </si>
  <si>
    <t>WOS:000273076800005</t>
  </si>
  <si>
    <t>Glass, CM</t>
  </si>
  <si>
    <t>Glass, Christy M.</t>
  </si>
  <si>
    <t>Gender and Work during Transition Job Loss in Bulgaria, Hungary, Poland, and Russia</t>
  </si>
  <si>
    <t>EAST EUROPEAN POLITICS AND SOCIETIES</t>
  </si>
  <si>
    <t>gender; work; job loss; transition</t>
  </si>
  <si>
    <t>MARKET TRANSITION; INCOME INEQUALITY; DISCRIMINATION; UNEMPLOYMENT; EMPLOYMENT; CHINA</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</si>
  <si>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t>
  </si>
  <si>
    <t>Utah State Univ, Dept Sociol Social Work &amp; Anthropol, Logan, UT 84322 USA</t>
  </si>
  <si>
    <t>Utah System of Higher Education; Utah State University</t>
  </si>
  <si>
    <t>Glass, CM (corresponding author), Utah State Univ, Dept Sociol Social Work &amp; Anthropol, 0730 Old Main Hill, Logan, UT 84322 USA.</t>
  </si>
  <si>
    <t>christy.glass@usu.edu</t>
  </si>
  <si>
    <t>0888-3254</t>
  </si>
  <si>
    <t>1533-8371</t>
  </si>
  <si>
    <t>E EUR POLIT SOC</t>
  </si>
  <si>
    <t>East Eur. Polit. Soc.</t>
  </si>
  <si>
    <t>10.1177/0888325408316530</t>
  </si>
  <si>
    <t>Area Studies; Political Science</t>
  </si>
  <si>
    <t>Area Studies; Government &amp; Law</t>
  </si>
  <si>
    <t>378MY</t>
  </si>
  <si>
    <t>WOS:000261326500003</t>
  </si>
  <si>
    <t>Hostálková, M</t>
  </si>
  <si>
    <t>Hostalkova, Marta</t>
  </si>
  <si>
    <t>The catechesis of the Church in Moravia in the period of the Austro-Hungarian monarchy</t>
  </si>
  <si>
    <t>catechesis; process of the school catechesis; catechism; biblical history</t>
  </si>
  <si>
    <t>The article deals with the history of the catechesis of the Roman Catholic Church in Moravia in the historical context of the Church and of the political, social and cultural transformations of the Czech nation in the period of the Austro-Hungarian Monarchy. The catechesis was aimed at children and young people and realized in the school environment. In the school system the catechesis delivered in the traditional style, coming from the Enlightenment, persisted, according to which religion was looked upon and taught as an aggregate of doctrine which can be learned by heart (such as multiplication tables) and a set of duties towards God and the Church. This concept led to a perception that took deep roots: with the end of the compulsory school attendance the obligatory participation in the divine services and the sacramental life in general ended up as well.</t>
  </si>
  <si>
    <t>SUM</t>
  </si>
  <si>
    <t>320GG</t>
  </si>
  <si>
    <t>WOS:000257221100005</t>
  </si>
  <si>
    <t>Gósy, M</t>
  </si>
  <si>
    <t>Gosy, Maria</t>
  </si>
  <si>
    <t>Disfluencies and self-monitoring</t>
  </si>
  <si>
    <t>GOVOR</t>
  </si>
  <si>
    <t>disfluency; self-correction (phonetics); speech production; phonetics; Hungarian language</t>
  </si>
  <si>
    <t>SPEECH PRODUCTION</t>
  </si>
  <si>
    <t>One of the major questions in speech science has been how are language production and comprehension related Both processes require rapid and accurate retrieval of words and appropriate grammatical structures from the mental lexicon. Theories propose that word retrieval involves the selection of at least two levels of lexical information, semantic representations and word-forms. Spontaneous speech is characterized by various phonetic processes such as co-articulation, the variability of the phonetic form of words, and by various types of disfluency phenomena. As speakers we come across difficulties during speech planning while as listeners we have to cope with other peoples' speech difficulties resulting in erroneous utterances. Speech difluencies are generally defined as phenomena that interrupt the flow of speech and do not add propositional contents to an utterance. There are various forms of disfluencies that occur and might slightly differ across languages. This talk will discuss the results Of a series of experiments that have been carried out with Hungarian speakers/listeners focusing on speech disfluencies. A corpus containing more than 5 000 perceived disfluency items was analyzed while recorded spontaneous speech material of about 8 hours was analysed Several specific experiments were also carried out to investigate the problem with the participation of young people, children and elderly persons. The following questions were posed (i) How do the various types and occurrences of difluency highlight the difficulties the speaker faces during speaking? (ii) What kinds of interrelations exist between the phonetic and phonologocial operations resulting in errors during speech planning? (iii) Do pauses refer to specific operations in the mental lexicon predicting the phonetic output? The temporal analysis of word retrieval was carried out in a tip-of-the-tongue elicitation experiment while pauses signaling the speaker's word-finding difficulties were measured also in spontaneous speech. (iv) How does the speaker's self-monitoring work? What kinds of strategies lie behind the diverse outcomes of the self-monitoring process? There are disfluencies that the speaker fails to notice, on the one hand, and there are difluencies that are noticed by the speaker but still remain uncorrected, on the other. There are yet other disfluencies that are corrected during speaking without the action being noticed by the speaker. (v) Are there any differences among the types and occurrences of difluency depending on the age of the speaker? (vi) What kinds of effects do speakers' disfluencies have on listeners? Speech perception is an extremely fast process, given that while the mechanism interprets the incoming waveform as a series of linguistic segments and suprasegmentals, it is also continuously ready to receive and correct incoming erroneous messages. How are speakers able to monitor their own speech while listening at the same time to another's speech (using a shadowing technique) or while being disturbed by background speech noise (Lombard-effect)? What kind of strategy helps speakers to comprehend erroneous speech? Our findings enable a hypothesis to beformulated explaining the differences in speech disfluencies (both in production and perception) depending on their type, the speaker's age, the actual context and the speech planning level where they occur.</t>
  </si>
  <si>
    <t>[Gosy, Maria] HAS, Res Inst Linguist, Budapest, Hungary; [Gosy, Maria] Eotvos Lorand Univ, Budapest, Hungary</t>
  </si>
  <si>
    <t>Eotvos Lorand Research Network; Hungarian Academy of Sciences; Hungarian Research Centre for Linguistics; Eotvos Lorand University</t>
  </si>
  <si>
    <t>Gósy, M (corresponding author), HAS, Res Inst Linguist, Budapest, Hungary.</t>
  </si>
  <si>
    <t>Gosy, Maria/I-4620-2017</t>
  </si>
  <si>
    <t>Gosy, Maria/0000-0003-4336-3007</t>
  </si>
  <si>
    <t>UREDNISTVO CASOPISA GOVOR</t>
  </si>
  <si>
    <t>ZAGREB</t>
  </si>
  <si>
    <t>SVEUCILISTE U ZAGREBU, FILOZOFSKI FAKULTET ODSJEK ZA FONETIKUI, I LUCICA 3, ZAGREB, 10 000, CROATIA</t>
  </si>
  <si>
    <t>0352-7565</t>
  </si>
  <si>
    <t>Govor</t>
  </si>
  <si>
    <t>335MV</t>
  </si>
  <si>
    <t>WOS:000258295600002</t>
  </si>
  <si>
    <t>Gradzinski, M; Hercman, H; Nowak, M; Bella, P</t>
  </si>
  <si>
    <t>Gradzinski, Michal; Hercman, Helena; Nowak, Marek; Bella, Pavel</t>
  </si>
  <si>
    <t>Age of black coloured laminae within speleothems from Domica cave and its significance for dating of prehistoric human settlement</t>
  </si>
  <si>
    <t>GEOCHRONOMETRIA</t>
  </si>
  <si>
    <t>speloethems; Neolithic; Bukk culture; Domica cave; Slovak Karst</t>
  </si>
  <si>
    <t>LOST-RIVER-CAVE; RADIOCARBON CALIBRATION; FLUORESCENCE MICROSCOPY; FOSSIL CHARCOAL; HUNGARY; AMS; DEPOSITION; PROGRAM; POLAND; IDAHO</t>
  </si>
  <si>
    <t>The paper deals with the black coloured laminae which occur within speleothems in Domica cave (Slovakia). The laminae are composed of non completely carbonized organic compounds and charcoal particles. The components were formed during combustion of plant material, mainly wood, inside the cave. Thus, they are a by-product of human activity inside the cave. The radiocarbon ages of organic fraction of these laminae fall between 6460 and 6640 cal BP and 7160 and 7330 cal BP. These dates indicate that the origin of the laminae is connected with two episodes of prehistoric occupation of the cave. The first one should be related either to later part of Gemer Linear Pottery or to early Bukk culture populations. The second episode refers to the youngest phase of human occupation in Domica cave reflecting the last period of Bukk populations' existence in the Slovak Karst.</t>
  </si>
  <si>
    <t>Jagiellonian Univ, Inst Geol Sci, PL-30063 Krakow, Poland; Polish Acad Sci, Inst Geol Sci, PL-00818 Warsaw, Poland; Jagiellonian Univ, Inst Archaeol, PL-31007 Krakow, Poland; Adm Slovak Caves, Liptovsky Mikulas 03101, Slovakia</t>
  </si>
  <si>
    <t>Jagiellonian University; Polish Academy of Sciences; Institute of Geological Sciences of the Polish Academy of Sciences; Jagiellonian University</t>
  </si>
  <si>
    <t>Gradzinski, M (corresponding author), Jagiellonian Univ, Inst Geol Sci, Oleandry 2A, PL-30063 Krakow, Poland.</t>
  </si>
  <si>
    <t>gradzinm@ing.uj.edu.pl</t>
  </si>
  <si>
    <t>Hercman, Helena/AAV-8299-2020</t>
  </si>
  <si>
    <t>Bella, Pavel/0000-0003-4875-1893; Gradzinski, Michal/0000-0001-7866-1376</t>
  </si>
  <si>
    <t>WIND-J WOJEWODA PUBL CO</t>
  </si>
  <si>
    <t>WROCLAW</t>
  </si>
  <si>
    <t>KUROPATWIA 6, WROCLAW, 51-419, POLAND</t>
  </si>
  <si>
    <t>1733-8387</t>
  </si>
  <si>
    <t>Geochronometria</t>
  </si>
  <si>
    <t>10.2478/v10003-007-0029-7</t>
  </si>
  <si>
    <t>Geosciences, Multidisciplinary</t>
  </si>
  <si>
    <t>Science Citation Index Expanded (SCI-EXPANDED); Arts &amp; Humanities Citation Index (A&amp;HCI)</t>
  </si>
  <si>
    <t>239KY</t>
  </si>
  <si>
    <t>Green Published, hybrid</t>
  </si>
  <si>
    <t>WOS:000251518400006</t>
  </si>
  <si>
    <t>Houze, R</t>
  </si>
  <si>
    <t>Houze, Rebecca</t>
  </si>
  <si>
    <t>The textile as structural framework:: Gottfried!Semper's Bekleidungsprinzip and the case of Vienna 1900</t>
  </si>
  <si>
    <t>TEXTILE-CLOTH AND CULTURE</t>
  </si>
  <si>
    <t>Gottfried Semper, the nineteenth-century German architect and art historian, influenced a generation of Central European followers at the turn of the twentieth century with his notion of the textile origins of building. His theories were particularly resonant in Vienna, where the movement to reform the applied arts centered on textiles in a variety of ways. Textiles were at the heart of Austria-Hungary's imperial legacy in the form of richly embroidered court costumes and ecclesiastical vestments as well as in the traditional needlework produced throughout the diverse Habsburg lands. Modern architects and designers were motivated not only to design cloth and clothing, but to express characteristics of the textile in their buildings and interior designs as well. While architects such as Otto Wagner in Vienna and Odon Lechner in Budapest dressed their buildings in decorative textile-like facades, younger modernists, including Josef Hoffmann and Adolf Loos, interpreted Semper's ideas more broadly, understanding their application to the design of interior spaces in innovative ways. This paper posits a new methodological approach to the study of Viennese art and design during this period-one that uses the textile, as it was understood by Semper, as a structure, or theoretical framework, for sifting through the modern movement's many puzzling contradictions, seen for example in the opposing views of Hoffmann and Loos.</t>
  </si>
  <si>
    <t>No Illinois Univ, De Kalb, IL 60115 USA</t>
  </si>
  <si>
    <t>Northern Illinois University</t>
  </si>
  <si>
    <t>Houze, R (corresponding author), No Illinois Univ, De Kalb, IL 60115 USA.</t>
  </si>
  <si>
    <t>1475-9756</t>
  </si>
  <si>
    <t>1751-8350</t>
  </si>
  <si>
    <t>TEXTILE</t>
  </si>
  <si>
    <t>Textile</t>
  </si>
  <si>
    <t>10.2752/147597506778691486</t>
  </si>
  <si>
    <t>148LI</t>
  </si>
  <si>
    <t>WOS:000245075700005</t>
  </si>
  <si>
    <t>van der Lippe, T; Jager, A; Kops, Y</t>
  </si>
  <si>
    <t>van der Lippe, Tanja; Jager, Annet; Kops, Yvonne</t>
  </si>
  <si>
    <t>Combination pressure - The paid work-family balance of men and women in European countries</t>
  </si>
  <si>
    <t>ACTA SOCIOLOGICA</t>
  </si>
  <si>
    <t>care; European countries; family friendly policy; households; paid work; work-family balance</t>
  </si>
  <si>
    <t>DIVISION-OF-LABOR; WELFARE-STATE; GENDER; PARTICIPATION; DEPENDENCE; EMPLOYMENT</t>
  </si>
  <si>
    <t>People today lead busy, hurried lives with competing time claims between the spheres of paid work and the household. The aim of this article is to provide more insight into the way men and women experience the multiple claims on their time and to attempt to understand the differences between European countries in this respect. Are we able to draw a sharp line in the work-family balance experienced in eastern and western Europe? Expectations are formulated at the individual level (work and home-related factors) and at the contextual level (gender culture and family policy). Data were gathered in 2001 within the international research programme 'Households, Work and Flexibility', financed by the European Union. The eight countries included in the analyses are Sweden, the Netherlands, UK, Slovenia, Hungary, Czech Republic, Romania and Bulgaria, and hypotheses are tested using multivariate regression analyses. At the contextual level, results reflect more support for the gender culture hypothesis than for the family friendly policy hypothesis. The multiplicity of options in western European countries due to the emancipation process causes time pressure. Individual factors are especially important in explaining combination pressure in the three western European countries: long working hours, overtime work, demanding job and having young children all add to the pressure men and women experience.</t>
  </si>
  <si>
    <t>Univ Utrecht, Dept Sociol, ICS, NL-3508 TC Utrecht, Netherlands; Stoas Res, Wageningen, Netherlands; Vrije Univ Amsterdam, Amsterdam, Netherlands</t>
  </si>
  <si>
    <t>Utrecht University; Vrije Universiteit Amsterdam</t>
  </si>
  <si>
    <t>van der Lippe, T (corresponding author), Univ Utrecht, Dept Sociol, ICS, POB 80-140, NL-3508 TC Utrecht, Netherlands.</t>
  </si>
  <si>
    <t>t.vanderlippe@fss.uu.nl</t>
  </si>
  <si>
    <t>van der Lippe, Tanja/E-6822-2013</t>
  </si>
  <si>
    <t>0001-6993</t>
  </si>
  <si>
    <t>ACTA SOCIOL</t>
  </si>
  <si>
    <t>Acta Sociol.</t>
  </si>
  <si>
    <t>10.1177/0001699306067711</t>
  </si>
  <si>
    <t>093IR</t>
  </si>
  <si>
    <t>WOS:000241162500006</t>
  </si>
  <si>
    <t>Waterbury, MA</t>
  </si>
  <si>
    <t>Waterbury, Myra A.</t>
  </si>
  <si>
    <t>Internal exclusion, external inclusion: Diaspora politics and party-building strategies in post-communist Hungary</t>
  </si>
  <si>
    <t>Annual Meeting of the Western-Political-Science-Association</t>
  </si>
  <si>
    <t>MAR 22, 2004</t>
  </si>
  <si>
    <t>Portland, OR</t>
  </si>
  <si>
    <t>Western Polit Sci Assoc</t>
  </si>
  <si>
    <t>Hungary; diaspora; parry politics; FIDESZ; nationalism</t>
  </si>
  <si>
    <t>NATIONALISM</t>
  </si>
  <si>
    <t>This article examines the domestic politics behind Hungary's controversial 2001 Status Law, which granted special cultural and economic benefits to ethnic Hungarians who are citizens of other states. It argues that Hungary's increasingly interventionist policy toward ethnic Hungarians beyond its borders in the late 1990s was driven not by a growing sense of ethnic nationalism in society or as a reaction to the plight of ethnic kin but by the party-building strategy of right-wing elites. These elites utilized and co-opted transnational ties with the diaspora to further their own political goals. Specifically, engagement with the diaspora issue provided the then governing Federation of Young Democrats (FIDESZ) government with symbolically charged ideological content, important organizational resources, and the basis of a longer-term strategy for governance and institutional embeddedness.</t>
  </si>
  <si>
    <t>New Sch Social Res, Int Ctr Migrat Ethn &amp; Citizenship, New York, NY 10011 USA</t>
  </si>
  <si>
    <t>The New School</t>
  </si>
  <si>
    <t>Waterbury, MA (corresponding author), New Sch Social Res, Int Ctr Migrat Ethn &amp; Citizenship, New York, NY 10011 USA.</t>
  </si>
  <si>
    <t>10.1177/0888325405280897</t>
  </si>
  <si>
    <t>Conference Proceedings Citation Index - Social Science &amp; Humanities (CPCI-SSH); Social Science Citation Index (SSCI)</t>
  </si>
  <si>
    <t>067YO</t>
  </si>
  <si>
    <t>WOS:000239338900004</t>
  </si>
  <si>
    <t>Forgács, É</t>
  </si>
  <si>
    <t>Forgacs, Eva</t>
  </si>
  <si>
    <t>You feed us so that we can fight against you -: Concepts of the art and state in the Hungarian avant-garde</t>
  </si>
  <si>
    <t>ARCADIA</t>
  </si>
  <si>
    <t>Although the the Hungarian avant-garde (1909-late 1930s) was radically innovative, it contains a classicist element that has not been adequately studied, probably because it contradicts quintessential avant-garde, features. The young Gyorgy Lukacs supported the avant-garde painters because be preferred their new-found order and control to the ephemeral and the subjective in Hungarian Impressionism. - The classicist vein of the Hungarian avant-garde related to its political program. Poet, writer, painter, editor and publisher Lajos Kassak, who became the leader of the avant-garde, articulated several times his position with regard to the state: as a social democrat and anarchist anti-war activist during World War I.; as an oppositional artist during the 1919 Hungarian Commune who nevertheless claimed state support; as a leading avant-garde authority in exile (1919-1926); and as an editor and poet with increasingly classicist leanings after his return to Budapest. Between 1919 and the 1930s, be aspired both to the position Of an anti-establisbment artist and to that of a rival to political leadership. - Kassak adopted Dada in 1921 but categorically rejected it a year later in favor of the austere order of constructivist geometry. His choice indicated not only his preference of clarity and authority but also a Central-European (mis)understanding of Russian Constructivism.</t>
  </si>
  <si>
    <t>Coll Design, Art Ctr, Pasadena, CA USA</t>
  </si>
  <si>
    <t>Forgács, É (corresponding author), Coll Design, Art Ctr, 1700 Lida St, Pasadena, CA USA.</t>
  </si>
  <si>
    <t>eforgacs@artcenter.edu</t>
  </si>
  <si>
    <t>WALTER DE GRUYTER &amp; CO</t>
  </si>
  <si>
    <t>BERLIN</t>
  </si>
  <si>
    <t>GENTHINER STRASSE 13, D-10785 BERLIN, GERMANY</t>
  </si>
  <si>
    <t>0003-7982</t>
  </si>
  <si>
    <t>Arcadia</t>
  </si>
  <si>
    <t>10.1515/ARCA.2006.018</t>
  </si>
  <si>
    <t>121TE</t>
  </si>
  <si>
    <t>WOS:000243179100003</t>
  </si>
  <si>
    <t>Burgoyne, R</t>
  </si>
  <si>
    <t>Ethnic nationalism and globalization (Milcho Manchevski's 'Before the Rain')</t>
  </si>
  <si>
    <t>RETHINKING HISTORY</t>
  </si>
  <si>
    <t>global media; Balkan cinema; art cinema; historical film; national identity; ethnic nationalism</t>
  </si>
  <si>
    <t>In this paper, I explore the intriguing connections the film Before The Rain makes between the deadly resurgence of a kind of ethnic primordialism and what would appear to be its opposite, globalization, seen most clearly in the emergence of an international youth culture, visible in the common cultural vocabulary shared among the youth of different nations portrayed in the film. I argue that these two powerful vectors of contemporary life-the allure of ethnic identification and the global penetration of certain mass cultural styles of dress, music, entertainment, and communications-are recapitulated in the film's own style and mode of production, which renders an ancient ethnic conflict in a cinematic idiom drawn from the genre of the international art film. A style of filmmaking commonly identified with the 'Young Cinema' movements of the world such as the French New Wave and the New German Cinema, the international art film has often served as the vanguard expression of new national consciousness, and has come to be identified with emergent forms of national identification, as in the emergence of the New Polish Cinema, the New Hungarian Cinema, and the New Australian Cinema. In Before The Rain, however, the film's art cinema narrative style-characterized by a complicated temporal order, gaps in causality, weak or inscrutable character motivation, ellipses, psychological interiority, dream sequences, and the pronounced use of parallelism rather than cause and effect linkages-conveys a set of messages that are quite distinct from the nationalist projections that frame the Young Cinema movements of the 1960s and 1970s. In fact, Before The Rain might be seen to empty the art cinema genre of its original content in order to convert it to the expression of a very different set of messages.</t>
  </si>
  <si>
    <t>Wayne State Univ, Detroit, MI 48202 USA</t>
  </si>
  <si>
    <t>Wayne State University</t>
  </si>
  <si>
    <t>Burgoyne, R (corresponding author), Wayne State Univ, Detroit, MI 48202 USA.</t>
  </si>
  <si>
    <t>Burgoyne, Robert D/P-6641-2019</t>
  </si>
  <si>
    <t>Burgoyne, Robert D/0000-0002-9219-0387</t>
  </si>
  <si>
    <t>ROUTLEDGE</t>
  </si>
  <si>
    <t>11 NEW FETTER LANE, LONDON EC4P 4EE, ENGLAND</t>
  </si>
  <si>
    <t>1364-2529</t>
  </si>
  <si>
    <t>RETHINK HIST</t>
  </si>
  <si>
    <t>Rethink. Hist.</t>
  </si>
  <si>
    <t>10.1080/13642520050074795</t>
  </si>
  <si>
    <t>340TC</t>
  </si>
  <si>
    <t>WOS:000088550200006</t>
  </si>
  <si>
    <t>Biddle, S; Soos, I; Chatzisarantis, N</t>
  </si>
  <si>
    <t>Biddle, Stuart; Soos, Istvan; Chatzisarantis, Nikos</t>
  </si>
  <si>
    <t>Predicting Physical Activity Intentions Using Goal Perspectives and Self-Determination Theory Approaches</t>
  </si>
  <si>
    <t>EUROPEAN PSYCHOLOGIST</t>
  </si>
  <si>
    <t>Youth; task orientation; ego orientation</t>
  </si>
  <si>
    <t>This study used goal orientation theory and self-determination theory (SDT) perspectives to investigate the predictors of physical activity intentions in a sample of Hungarian youth (N = 723). It was hypothesized that the four behavioral regulations stemming from SDT would be proximal predictors of intention, and that goal orientations would predict intentions indirectly through self-determined forms of behavioral regulations, directly for task orientation and indirectly through perceived competence for ego orientation. The hypothesized model was tested on a sample of 301 young people and found to fit the data satisfactorily. The model was then confirmed on a second sample (N = 422). Multi-sample analysis showed the paths to be equal across the two samples so they were combined. For the whole sample, the hypothesized model was confirmed (N = 723) with 18.8% of the variance in intentions explained. The main predictors of intention were self-determined forms of behavioral regulation. The influence of task orientation and ego orientation, indirectly through perceived competence, on intentions was through identified and intrinsic behavioral regulations.</t>
  </si>
  <si>
    <t>[Biddle, Stuart] Univ Loughborough, Dept Phys Educ Sports Sci &amp; Recreat Management, Loughborough LE11 3TU, Leics, England; [Soos, Istvan] Janus Pannonius Univ, Pecs, Hungary</t>
  </si>
  <si>
    <t>Loughborough University; University of Pecs</t>
  </si>
  <si>
    <t>Biddle, S (corresponding author), Univ Loughborough, Dept Phys Educ Sports Sci &amp; Recreat Management, Loughborough LE11 3TU, Leics, England.</t>
  </si>
  <si>
    <t>HOGREFE &amp; HUBER PUBLISHERS</t>
  </si>
  <si>
    <t>KIRKLAND</t>
  </si>
  <si>
    <t>PO BOX 2487, KIRKLAND, WA 98083-2487 USA</t>
  </si>
  <si>
    <t>1016-9040</t>
  </si>
  <si>
    <t>EUR PSYCHOL</t>
  </si>
  <si>
    <t>Eur. Psychol.</t>
  </si>
  <si>
    <t>10.1027//1016-9040.4.4.83</t>
  </si>
  <si>
    <t>V22LB</t>
  </si>
  <si>
    <t>WOS:000208275600003</t>
  </si>
  <si>
    <t>Machacek, L</t>
  </si>
  <si>
    <t>Citizenship potential of unemployed and self-employed youth in east-central Europe</t>
  </si>
  <si>
    <t>SOCIOLOGIA</t>
  </si>
  <si>
    <t>The transition to democracy and market economy takes a longer time and high unemployment rates have turned out to be more persistent than most east-central Europeans probably expected in 1989. Persistent youth unemployment is also commonly regarded as political threat. The research (1997) involved interviews with a total of 800 young unemployed people, 100 in each of two regions in four east-central European countries (Bulgaria, Hungary, Poland and Slovakia), Alongside this research, parallel surveys in ail eight regions were conducted among samples of the young self-employed (400). Generally, young business people demonstrate a civil potential which is compatible with the new political and economic systems. They recognise the significance of their participation in shaping the political system through the process of general elections. They support the principles of the free market economy and attribute improvements in family life to its working. Moreover, they evaluate the EU as the most important body with which to cooperate in the European context. The young unemployed have rather different outlooks. They display less interest in citizen participation. Not only do they regard the quality of family life as having been better in the past, but many are sceptical about the free market economy. However, they support cooperation with other countries, In spite of Slovakia's generally polarised situation, both the young unemployed and self-employed in Slovakia prove broadly comparable with their counterparts in Poland, Hungary and Bulgaria.</t>
  </si>
  <si>
    <t>Slovak Acad Sci, Inst Sociol, Bratislava 81364, Slovakia</t>
  </si>
  <si>
    <t>Slovak Academy of Sciences</t>
  </si>
  <si>
    <t>Machacek, L (corresponding author), Slovak Acad Sci, Inst Sociol, Klemensova 19, Bratislava 81364, Slovakia.</t>
  </si>
  <si>
    <t>surosko@klemens.savba.sk</t>
  </si>
  <si>
    <t>INST SOCIOLOGY SLOVAK ACAD SCIENCES</t>
  </si>
  <si>
    <t>BRATISLAVA</t>
  </si>
  <si>
    <t>KLEMENSOVA 19, BRATISLAVA, SLOVAKIA</t>
  </si>
  <si>
    <t>0049-1225</t>
  </si>
  <si>
    <t>1336-8613</t>
  </si>
  <si>
    <t>SOCIOLOGIA-BRATISLAV</t>
  </si>
  <si>
    <t>Sociologia</t>
  </si>
  <si>
    <t>ZY455</t>
  </si>
  <si>
    <t>WOS:000074623000003</t>
  </si>
  <si>
    <t>MACHONIN, P</t>
  </si>
  <si>
    <t>TOWARDS SOCIOLOGICAL COMPARISON OF CZECH AND SLOVAK SOCIETY</t>
  </si>
  <si>
    <t>Slovak</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</si>
  <si>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</si>
  <si>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</si>
  <si>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</si>
  <si>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</si>
  <si>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QG725</t>
  </si>
  <si>
    <t>WOS:A1994QG72500002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</si>
</sst>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3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65</v>
      </c>
      <c r="AH2">
        <v>0</v>
      </c>
      <c r="AI2">
        <v>0</v>
      </c>
      <c r="AJ2">
        <v>0</v>
      </c>
      <c r="AK2">
        <v>0</v>
      </c>
      <c r="AL2" t="s">
        <v>90</v>
      </c>
      <c r="AM2" t="s">
        <v>91</v>
      </c>
      <c r="AN2" t="s">
        <v>92</v>
      </c>
      <c r="AO2" t="s">
        <v>74</v>
      </c>
      <c r="AP2" t="s">
        <v>93</v>
      </c>
      <c r="AQ2" t="s">
        <v>74</v>
      </c>
      <c r="AR2" t="s">
        <v>94</v>
      </c>
      <c r="AS2" t="s">
        <v>95</v>
      </c>
      <c r="AT2" t="s">
        <v>96</v>
      </c>
      <c r="AU2">
        <v>2023</v>
      </c>
      <c r="AV2">
        <v>13</v>
      </c>
      <c r="AW2">
        <v>9</v>
      </c>
      <c r="AX2" t="s">
        <v>74</v>
      </c>
      <c r="AY2" t="s">
        <v>74</v>
      </c>
      <c r="AZ2" t="s">
        <v>74</v>
      </c>
      <c r="BA2" t="s">
        <v>74</v>
      </c>
      <c r="BB2" t="s">
        <v>74</v>
      </c>
      <c r="BC2" t="s">
        <v>74</v>
      </c>
      <c r="BD2">
        <v>939</v>
      </c>
      <c r="BE2" t="s">
        <v>97</v>
      </c>
      <c r="BF2" t="str">
        <f>HYPERLINK("http://dx.doi.org/10.3390/educsci13090939","http://dx.doi.org/10.3390/educsci13090939")</f>
        <v>http://dx.doi.org/10.3390/educsci13090939</v>
      </c>
      <c r="BG2" t="s">
        <v>74</v>
      </c>
      <c r="BH2" t="s">
        <v>74</v>
      </c>
      <c r="BI2">
        <v>26</v>
      </c>
      <c r="BJ2" t="s">
        <v>98</v>
      </c>
      <c r="BK2" t="s">
        <v>99</v>
      </c>
      <c r="BL2" t="s">
        <v>98</v>
      </c>
      <c r="BM2" t="s">
        <v>100</v>
      </c>
      <c r="BN2" t="s">
        <v>74</v>
      </c>
      <c r="BO2" t="s">
        <v>101</v>
      </c>
      <c r="BP2" t="s">
        <v>74</v>
      </c>
      <c r="BQ2" t="s">
        <v>74</v>
      </c>
      <c r="BR2" t="s">
        <v>102</v>
      </c>
      <c r="BS2" t="s">
        <v>103</v>
      </c>
      <c r="BT2" t="str">
        <f>HYPERLINK("https%3A%2F%2Fwww.webofscience.com%2Fwos%2Fwoscc%2Ffull-record%2FWOS:001073311200001","View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74</v>
      </c>
      <c r="AB3" t="s">
        <v>74</v>
      </c>
      <c r="AC3" t="s">
        <v>115</v>
      </c>
      <c r="AD3" t="s">
        <v>116</v>
      </c>
      <c r="AE3" t="s">
        <v>117</v>
      </c>
      <c r="AF3" t="s">
        <v>74</v>
      </c>
      <c r="AG3">
        <v>35</v>
      </c>
      <c r="AH3">
        <v>0</v>
      </c>
      <c r="AI3">
        <v>0</v>
      </c>
      <c r="AJ3">
        <v>0</v>
      </c>
      <c r="AK3">
        <v>0</v>
      </c>
      <c r="AL3" t="s">
        <v>90</v>
      </c>
      <c r="AM3" t="s">
        <v>91</v>
      </c>
      <c r="AN3" t="s">
        <v>92</v>
      </c>
      <c r="AO3" t="s">
        <v>74</v>
      </c>
      <c r="AP3" t="s">
        <v>118</v>
      </c>
      <c r="AQ3" t="s">
        <v>74</v>
      </c>
      <c r="AR3" t="s">
        <v>107</v>
      </c>
      <c r="AS3" t="s">
        <v>119</v>
      </c>
      <c r="AT3" t="s">
        <v>96</v>
      </c>
      <c r="AU3">
        <v>2023</v>
      </c>
      <c r="AV3">
        <v>11</v>
      </c>
      <c r="AW3">
        <v>3</v>
      </c>
      <c r="AX3" t="s">
        <v>74</v>
      </c>
      <c r="AY3" t="s">
        <v>74</v>
      </c>
      <c r="AZ3" t="s">
        <v>74</v>
      </c>
      <c r="BA3" t="s">
        <v>74</v>
      </c>
      <c r="BB3" t="s">
        <v>74</v>
      </c>
      <c r="BC3" t="s">
        <v>74</v>
      </c>
      <c r="BD3">
        <v>43</v>
      </c>
      <c r="BE3" t="s">
        <v>120</v>
      </c>
      <c r="BF3" t="str">
        <f>HYPERLINK("http://dx.doi.org/10.3390/publications11030043","http://dx.doi.org/10.3390/publications11030043")</f>
        <v>http://dx.doi.org/10.3390/publications11030043</v>
      </c>
      <c r="BG3" t="s">
        <v>74</v>
      </c>
      <c r="BH3" t="s">
        <v>74</v>
      </c>
      <c r="BI3">
        <v>18</v>
      </c>
      <c r="BJ3" t="s">
        <v>121</v>
      </c>
      <c r="BK3" t="s">
        <v>99</v>
      </c>
      <c r="BL3" t="s">
        <v>121</v>
      </c>
      <c r="BM3" t="s">
        <v>122</v>
      </c>
      <c r="BN3" t="s">
        <v>74</v>
      </c>
      <c r="BO3" t="s">
        <v>101</v>
      </c>
      <c r="BP3" t="s">
        <v>74</v>
      </c>
      <c r="BQ3" t="s">
        <v>74</v>
      </c>
      <c r="BR3" t="s">
        <v>102</v>
      </c>
      <c r="BS3" t="s">
        <v>123</v>
      </c>
      <c r="BT3" t="str">
        <f>HYPERLINK("https%3A%2F%2Fwww.webofscience.com%2Fwos%2Fwoscc%2Ffull-record%2FWOS:001077924100001","View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78</v>
      </c>
      <c r="N4" t="s">
        <v>128</v>
      </c>
      <c r="O4" t="s">
        <v>74</v>
      </c>
      <c r="P4" t="s">
        <v>74</v>
      </c>
      <c r="Q4" t="s">
        <v>74</v>
      </c>
      <c r="R4" t="s">
        <v>74</v>
      </c>
      <c r="S4" t="s">
        <v>74</v>
      </c>
      <c r="T4" t="s">
        <v>129</v>
      </c>
      <c r="U4" t="s">
        <v>74</v>
      </c>
      <c r="V4" t="s">
        <v>130</v>
      </c>
      <c r="W4" t="s">
        <v>131</v>
      </c>
      <c r="X4" t="s">
        <v>74</v>
      </c>
      <c r="Y4" t="s">
        <v>132</v>
      </c>
      <c r="Z4" t="s">
        <v>133</v>
      </c>
      <c r="AA4" t="s">
        <v>74</v>
      </c>
      <c r="AB4" t="s">
        <v>134</v>
      </c>
      <c r="AC4" t="s">
        <v>135</v>
      </c>
      <c r="AD4" t="s">
        <v>135</v>
      </c>
      <c r="AE4" t="s">
        <v>136</v>
      </c>
      <c r="AF4" t="s">
        <v>74</v>
      </c>
      <c r="AG4">
        <v>16</v>
      </c>
      <c r="AH4">
        <v>0</v>
      </c>
      <c r="AI4">
        <v>0</v>
      </c>
      <c r="AJ4">
        <v>0</v>
      </c>
      <c r="AK4">
        <v>0</v>
      </c>
      <c r="AL4" t="s">
        <v>137</v>
      </c>
      <c r="AM4" t="s">
        <v>138</v>
      </c>
      <c r="AN4" t="s">
        <v>139</v>
      </c>
      <c r="AO4" t="s">
        <v>140</v>
      </c>
      <c r="AP4" t="s">
        <v>141</v>
      </c>
      <c r="AQ4" t="s">
        <v>74</v>
      </c>
      <c r="AR4" t="s">
        <v>142</v>
      </c>
      <c r="AS4" t="s">
        <v>143</v>
      </c>
      <c r="AT4" t="s">
        <v>144</v>
      </c>
      <c r="AU4">
        <v>2023</v>
      </c>
      <c r="AV4" t="s">
        <v>74</v>
      </c>
      <c r="AW4" t="s">
        <v>74</v>
      </c>
      <c r="AX4" t="s">
        <v>74</v>
      </c>
      <c r="AY4" t="s">
        <v>74</v>
      </c>
      <c r="AZ4" t="s">
        <v>74</v>
      </c>
      <c r="BA4" t="s">
        <v>74</v>
      </c>
      <c r="BB4" t="s">
        <v>74</v>
      </c>
      <c r="BC4" t="s">
        <v>74</v>
      </c>
      <c r="BD4" t="s">
        <v>74</v>
      </c>
      <c r="BE4" t="s">
        <v>145</v>
      </c>
      <c r="BF4" t="str">
        <f>HYPERLINK("http://dx.doi.org/10.1080/10894160.2023.2255044","http://dx.doi.org/10.1080/10894160.2023.2255044")</f>
        <v>http://dx.doi.org/10.1080/10894160.2023.2255044</v>
      </c>
      <c r="BG4" t="s">
        <v>74</v>
      </c>
      <c r="BH4" t="s">
        <v>146</v>
      </c>
      <c r="BI4">
        <v>17</v>
      </c>
      <c r="BJ4" t="s">
        <v>147</v>
      </c>
      <c r="BK4" t="s">
        <v>99</v>
      </c>
      <c r="BL4" t="s">
        <v>148</v>
      </c>
      <c r="BM4" t="s">
        <v>149</v>
      </c>
      <c r="BN4">
        <v>37726919</v>
      </c>
      <c r="BO4" t="s">
        <v>74</v>
      </c>
      <c r="BP4" t="s">
        <v>74</v>
      </c>
      <c r="BQ4" t="s">
        <v>74</v>
      </c>
      <c r="BR4" t="s">
        <v>102</v>
      </c>
      <c r="BS4" t="s">
        <v>150</v>
      </c>
      <c r="BT4" t="str">
        <f>HYPERLINK("https%3A%2F%2Fwww.webofscience.com%2Fwos%2Fwoscc%2Ffull-record%2FWOS:001068442200001","View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78</v>
      </c>
      <c r="N5" t="s">
        <v>79</v>
      </c>
      <c r="O5" t="s">
        <v>74</v>
      </c>
      <c r="P5" t="s">
        <v>74</v>
      </c>
      <c r="Q5" t="s">
        <v>74</v>
      </c>
      <c r="R5" t="s">
        <v>74</v>
      </c>
      <c r="S5" t="s">
        <v>74</v>
      </c>
      <c r="T5" t="s">
        <v>155</v>
      </c>
      <c r="U5" t="s">
        <v>156</v>
      </c>
      <c r="V5" t="s">
        <v>157</v>
      </c>
      <c r="W5" t="s">
        <v>158</v>
      </c>
      <c r="X5" t="s">
        <v>159</v>
      </c>
      <c r="Y5" t="s">
        <v>160</v>
      </c>
      <c r="Z5" t="s">
        <v>161</v>
      </c>
      <c r="AA5" t="s">
        <v>74</v>
      </c>
      <c r="AB5" t="s">
        <v>74</v>
      </c>
      <c r="AC5" t="s">
        <v>74</v>
      </c>
      <c r="AD5" t="s">
        <v>74</v>
      </c>
      <c r="AE5" t="s">
        <v>74</v>
      </c>
      <c r="AF5" t="s">
        <v>74</v>
      </c>
      <c r="AG5">
        <v>73</v>
      </c>
      <c r="AH5">
        <v>0</v>
      </c>
      <c r="AI5">
        <v>0</v>
      </c>
      <c r="AJ5">
        <v>0</v>
      </c>
      <c r="AK5">
        <v>0</v>
      </c>
      <c r="AL5" t="s">
        <v>162</v>
      </c>
      <c r="AM5" t="s">
        <v>163</v>
      </c>
      <c r="AN5" t="s">
        <v>164</v>
      </c>
      <c r="AO5" t="s">
        <v>165</v>
      </c>
      <c r="AP5" t="s">
        <v>166</v>
      </c>
      <c r="AQ5" t="s">
        <v>74</v>
      </c>
      <c r="AR5" t="s">
        <v>167</v>
      </c>
      <c r="AS5" t="s">
        <v>168</v>
      </c>
      <c r="AT5" t="s">
        <v>169</v>
      </c>
      <c r="AU5">
        <v>2023</v>
      </c>
      <c r="AV5">
        <v>12</v>
      </c>
      <c r="AW5">
        <v>2</v>
      </c>
      <c r="AX5" t="s">
        <v>74</v>
      </c>
      <c r="AY5" t="s">
        <v>74</v>
      </c>
      <c r="AZ5" t="s">
        <v>74</v>
      </c>
      <c r="BA5" t="s">
        <v>74</v>
      </c>
      <c r="BB5">
        <v>462</v>
      </c>
      <c r="BC5">
        <v>479</v>
      </c>
      <c r="BD5" t="s">
        <v>74</v>
      </c>
      <c r="BE5" t="s">
        <v>170</v>
      </c>
      <c r="BF5" t="str">
        <f>HYPERLINK("http://dx.doi.org/10.13187/ejced.2023.2.462","http://dx.doi.org/10.13187/ejced.2023.2.462")</f>
        <v>http://dx.doi.org/10.13187/ejced.2023.2.462</v>
      </c>
      <c r="BG5" t="s">
        <v>74</v>
      </c>
      <c r="BH5" t="s">
        <v>74</v>
      </c>
      <c r="BI5">
        <v>18</v>
      </c>
      <c r="BJ5" t="s">
        <v>98</v>
      </c>
      <c r="BK5" t="s">
        <v>99</v>
      </c>
      <c r="BL5" t="s">
        <v>98</v>
      </c>
      <c r="BM5" t="s">
        <v>171</v>
      </c>
      <c r="BN5" t="s">
        <v>74</v>
      </c>
      <c r="BO5" t="s">
        <v>172</v>
      </c>
      <c r="BP5" t="s">
        <v>74</v>
      </c>
      <c r="BQ5" t="s">
        <v>74</v>
      </c>
      <c r="BR5" t="s">
        <v>102</v>
      </c>
      <c r="BS5" t="s">
        <v>173</v>
      </c>
      <c r="BT5" t="str">
        <f>HYPERLINK("https%3A%2F%2Fwww.webofscience.com%2Fwos%2Fwoscc%2Ffull-record%2FWOS:001024165100011","View Full Record in Web of Science")</f>
        <v>View Full Record in Web of Science</v>
      </c>
    </row>
    <row r="6" spans="1:72" x14ac:dyDescent="0.25">
      <c r="A6" t="s">
        <v>72</v>
      </c>
      <c r="B6" t="s">
        <v>174</v>
      </c>
      <c r="C6" t="s">
        <v>74</v>
      </c>
      <c r="D6" t="s">
        <v>74</v>
      </c>
      <c r="E6" t="s">
        <v>74</v>
      </c>
      <c r="F6" t="s">
        <v>175</v>
      </c>
      <c r="G6" t="s">
        <v>74</v>
      </c>
      <c r="H6" t="s">
        <v>74</v>
      </c>
      <c r="I6" t="s">
        <v>176</v>
      </c>
      <c r="J6" t="s">
        <v>177</v>
      </c>
      <c r="K6" t="s">
        <v>74</v>
      </c>
      <c r="L6" t="s">
        <v>74</v>
      </c>
      <c r="M6" t="s">
        <v>78</v>
      </c>
      <c r="N6" t="s">
        <v>79</v>
      </c>
      <c r="O6" t="s">
        <v>74</v>
      </c>
      <c r="P6" t="s">
        <v>74</v>
      </c>
      <c r="Q6" t="s">
        <v>74</v>
      </c>
      <c r="R6" t="s">
        <v>74</v>
      </c>
      <c r="S6" t="s">
        <v>74</v>
      </c>
      <c r="T6" t="s">
        <v>178</v>
      </c>
      <c r="U6" t="s">
        <v>179</v>
      </c>
      <c r="V6" t="s">
        <v>180</v>
      </c>
      <c r="W6" t="s">
        <v>181</v>
      </c>
      <c r="X6" t="s">
        <v>182</v>
      </c>
      <c r="Y6" t="s">
        <v>183</v>
      </c>
      <c r="Z6" t="s">
        <v>184</v>
      </c>
      <c r="AA6" t="s">
        <v>74</v>
      </c>
      <c r="AB6" t="s">
        <v>74</v>
      </c>
      <c r="AC6" t="s">
        <v>74</v>
      </c>
      <c r="AD6" t="s">
        <v>74</v>
      </c>
      <c r="AE6" t="s">
        <v>74</v>
      </c>
      <c r="AF6" t="s">
        <v>74</v>
      </c>
      <c r="AG6">
        <v>20</v>
      </c>
      <c r="AH6">
        <v>0</v>
      </c>
      <c r="AI6">
        <v>0</v>
      </c>
      <c r="AJ6">
        <v>0</v>
      </c>
      <c r="AK6">
        <v>0</v>
      </c>
      <c r="AL6" t="s">
        <v>185</v>
      </c>
      <c r="AM6" t="s">
        <v>186</v>
      </c>
      <c r="AN6" t="s">
        <v>187</v>
      </c>
      <c r="AO6" t="s">
        <v>188</v>
      </c>
      <c r="AP6" t="s">
        <v>189</v>
      </c>
      <c r="AQ6" t="s">
        <v>74</v>
      </c>
      <c r="AR6" t="s">
        <v>190</v>
      </c>
      <c r="AS6" t="s">
        <v>191</v>
      </c>
      <c r="AT6" t="s">
        <v>169</v>
      </c>
      <c r="AU6">
        <v>2023</v>
      </c>
      <c r="AV6">
        <v>68</v>
      </c>
      <c r="AW6" t="s">
        <v>74</v>
      </c>
      <c r="AX6" t="s">
        <v>74</v>
      </c>
      <c r="AY6" t="s">
        <v>74</v>
      </c>
      <c r="AZ6" t="s">
        <v>192</v>
      </c>
      <c r="BA6" t="s">
        <v>74</v>
      </c>
      <c r="BB6">
        <v>181</v>
      </c>
      <c r="BC6">
        <v>195</v>
      </c>
      <c r="BD6" t="s">
        <v>74</v>
      </c>
      <c r="BE6" t="s">
        <v>193</v>
      </c>
      <c r="BF6" t="str">
        <f>HYPERLINK("http://dx.doi.org/10.24193/subbmusica.2023.spiss1.11","http://dx.doi.org/10.24193/subbmusica.2023.spiss1.11")</f>
        <v>http://dx.doi.org/10.24193/subbmusica.2023.spiss1.11</v>
      </c>
      <c r="BG6" t="s">
        <v>74</v>
      </c>
      <c r="BH6" t="s">
        <v>74</v>
      </c>
      <c r="BI6">
        <v>15</v>
      </c>
      <c r="BJ6" t="s">
        <v>194</v>
      </c>
      <c r="BK6" t="s">
        <v>99</v>
      </c>
      <c r="BL6" t="s">
        <v>194</v>
      </c>
      <c r="BM6" t="s">
        <v>195</v>
      </c>
      <c r="BN6" t="s">
        <v>74</v>
      </c>
      <c r="BO6" t="s">
        <v>74</v>
      </c>
      <c r="BP6" t="s">
        <v>74</v>
      </c>
      <c r="BQ6" t="s">
        <v>74</v>
      </c>
      <c r="BR6" t="s">
        <v>102</v>
      </c>
      <c r="BS6" t="s">
        <v>196</v>
      </c>
      <c r="BT6" t="str">
        <f>HYPERLINK("https%3A%2F%2Fwww.webofscience.com%2Fwos%2Fwoscc%2Ffull-record%2FWOS:001048730700010","View Full Record in Web of Science")</f>
        <v>View Full Record in Web of Science</v>
      </c>
    </row>
    <row r="7" spans="1:72" x14ac:dyDescent="0.25">
      <c r="A7" t="s">
        <v>72</v>
      </c>
      <c r="B7" t="s">
        <v>197</v>
      </c>
      <c r="C7" t="s">
        <v>74</v>
      </c>
      <c r="D7" t="s">
        <v>74</v>
      </c>
      <c r="E7" t="s">
        <v>74</v>
      </c>
      <c r="F7" t="s">
        <v>198</v>
      </c>
      <c r="G7" t="s">
        <v>74</v>
      </c>
      <c r="H7" t="s">
        <v>74</v>
      </c>
      <c r="I7" t="s">
        <v>199</v>
      </c>
      <c r="J7" t="s">
        <v>200</v>
      </c>
      <c r="K7" t="s">
        <v>74</v>
      </c>
      <c r="L7" t="s">
        <v>74</v>
      </c>
      <c r="M7" t="s">
        <v>78</v>
      </c>
      <c r="N7" t="s">
        <v>79</v>
      </c>
      <c r="O7" t="s">
        <v>74</v>
      </c>
      <c r="P7" t="s">
        <v>74</v>
      </c>
      <c r="Q7" t="s">
        <v>74</v>
      </c>
      <c r="R7" t="s">
        <v>74</v>
      </c>
      <c r="S7" t="s">
        <v>74</v>
      </c>
      <c r="T7" t="s">
        <v>201</v>
      </c>
      <c r="U7" t="s">
        <v>202</v>
      </c>
      <c r="V7" t="s">
        <v>203</v>
      </c>
      <c r="W7" t="s">
        <v>204</v>
      </c>
      <c r="X7" t="s">
        <v>205</v>
      </c>
      <c r="Y7" t="s">
        <v>206</v>
      </c>
      <c r="Z7" t="s">
        <v>207</v>
      </c>
      <c r="AA7" t="s">
        <v>74</v>
      </c>
      <c r="AB7" t="s">
        <v>208</v>
      </c>
      <c r="AC7" t="s">
        <v>209</v>
      </c>
      <c r="AD7" t="s">
        <v>210</v>
      </c>
      <c r="AE7" t="s">
        <v>211</v>
      </c>
      <c r="AF7" t="s">
        <v>74</v>
      </c>
      <c r="AG7">
        <v>62</v>
      </c>
      <c r="AH7">
        <v>0</v>
      </c>
      <c r="AI7">
        <v>0</v>
      </c>
      <c r="AJ7">
        <v>8</v>
      </c>
      <c r="AK7">
        <v>8</v>
      </c>
      <c r="AL7" t="s">
        <v>90</v>
      </c>
      <c r="AM7" t="s">
        <v>91</v>
      </c>
      <c r="AN7" t="s">
        <v>92</v>
      </c>
      <c r="AO7" t="s">
        <v>74</v>
      </c>
      <c r="AP7" t="s">
        <v>212</v>
      </c>
      <c r="AQ7" t="s">
        <v>74</v>
      </c>
      <c r="AR7" t="s">
        <v>213</v>
      </c>
      <c r="AS7" t="s">
        <v>214</v>
      </c>
      <c r="AT7" t="s">
        <v>215</v>
      </c>
      <c r="AU7">
        <v>2023</v>
      </c>
      <c r="AV7">
        <v>15</v>
      </c>
      <c r="AW7">
        <v>11</v>
      </c>
      <c r="AX7" t="s">
        <v>74</v>
      </c>
      <c r="AY7" t="s">
        <v>74</v>
      </c>
      <c r="AZ7" t="s">
        <v>74</v>
      </c>
      <c r="BA7" t="s">
        <v>74</v>
      </c>
      <c r="BB7" t="s">
        <v>74</v>
      </c>
      <c r="BC7" t="s">
        <v>74</v>
      </c>
      <c r="BD7">
        <v>8838</v>
      </c>
      <c r="BE7" t="s">
        <v>216</v>
      </c>
      <c r="BF7" t="str">
        <f>HYPERLINK("http://dx.doi.org/10.3390/su15118838","http://dx.doi.org/10.3390/su15118838")</f>
        <v>http://dx.doi.org/10.3390/su15118838</v>
      </c>
      <c r="BG7" t="s">
        <v>74</v>
      </c>
      <c r="BH7" t="s">
        <v>74</v>
      </c>
      <c r="BI7">
        <v>18</v>
      </c>
      <c r="BJ7" t="s">
        <v>217</v>
      </c>
      <c r="BK7" t="s">
        <v>218</v>
      </c>
      <c r="BL7" t="s">
        <v>219</v>
      </c>
      <c r="BM7" t="s">
        <v>220</v>
      </c>
      <c r="BN7" t="s">
        <v>74</v>
      </c>
      <c r="BO7" t="s">
        <v>101</v>
      </c>
      <c r="BP7" t="s">
        <v>74</v>
      </c>
      <c r="BQ7" t="s">
        <v>74</v>
      </c>
      <c r="BR7" t="s">
        <v>102</v>
      </c>
      <c r="BS7" t="s">
        <v>221</v>
      </c>
      <c r="BT7" t="str">
        <f>HYPERLINK("https%3A%2F%2Fwww.webofscience.com%2Fwos%2Fwoscc%2Ffull-record%2FWOS:001006036300001","View Full Record in Web of Science")</f>
        <v>View Full Record in Web of Science</v>
      </c>
    </row>
    <row r="8" spans="1:72" x14ac:dyDescent="0.25">
      <c r="A8" t="s">
        <v>72</v>
      </c>
      <c r="B8" t="s">
        <v>222</v>
      </c>
      <c r="C8" t="s">
        <v>74</v>
      </c>
      <c r="D8" t="s">
        <v>74</v>
      </c>
      <c r="E8" t="s">
        <v>74</v>
      </c>
      <c r="F8" t="s">
        <v>223</v>
      </c>
      <c r="G8" t="s">
        <v>74</v>
      </c>
      <c r="H8" t="s">
        <v>74</v>
      </c>
      <c r="I8" t="s">
        <v>224</v>
      </c>
      <c r="J8" t="s">
        <v>225</v>
      </c>
      <c r="K8" t="s">
        <v>74</v>
      </c>
      <c r="L8" t="s">
        <v>74</v>
      </c>
      <c r="M8" t="s">
        <v>78</v>
      </c>
      <c r="N8" t="s">
        <v>128</v>
      </c>
      <c r="O8" t="s">
        <v>74</v>
      </c>
      <c r="P8" t="s">
        <v>74</v>
      </c>
      <c r="Q8" t="s">
        <v>74</v>
      </c>
      <c r="R8" t="s">
        <v>74</v>
      </c>
      <c r="S8" t="s">
        <v>74</v>
      </c>
      <c r="T8" t="s">
        <v>226</v>
      </c>
      <c r="U8" t="s">
        <v>227</v>
      </c>
      <c r="V8" t="s">
        <v>228</v>
      </c>
      <c r="W8" t="s">
        <v>229</v>
      </c>
      <c r="X8" t="s">
        <v>230</v>
      </c>
      <c r="Y8" t="s">
        <v>231</v>
      </c>
      <c r="Z8" t="s">
        <v>232</v>
      </c>
      <c r="AA8" t="s">
        <v>74</v>
      </c>
      <c r="AB8" t="s">
        <v>233</v>
      </c>
      <c r="AC8" t="s">
        <v>234</v>
      </c>
      <c r="AD8" t="s">
        <v>235</v>
      </c>
      <c r="AE8" t="s">
        <v>236</v>
      </c>
      <c r="AF8" t="s">
        <v>74</v>
      </c>
      <c r="AG8">
        <v>61</v>
      </c>
      <c r="AH8">
        <v>0</v>
      </c>
      <c r="AI8">
        <v>0</v>
      </c>
      <c r="AJ8">
        <v>4</v>
      </c>
      <c r="AK8">
        <v>4</v>
      </c>
      <c r="AL8" t="s">
        <v>237</v>
      </c>
      <c r="AM8" t="s">
        <v>238</v>
      </c>
      <c r="AN8" t="s">
        <v>239</v>
      </c>
      <c r="AO8" t="s">
        <v>240</v>
      </c>
      <c r="AP8" t="s">
        <v>241</v>
      </c>
      <c r="AQ8" t="s">
        <v>74</v>
      </c>
      <c r="AR8" t="s">
        <v>242</v>
      </c>
      <c r="AS8" t="s">
        <v>243</v>
      </c>
      <c r="AT8" t="s">
        <v>244</v>
      </c>
      <c r="AU8">
        <v>2023</v>
      </c>
      <c r="AV8" t="s">
        <v>74</v>
      </c>
      <c r="AW8" t="s">
        <v>74</v>
      </c>
      <c r="AX8" t="s">
        <v>74</v>
      </c>
      <c r="AY8" t="s">
        <v>74</v>
      </c>
      <c r="AZ8" t="s">
        <v>74</v>
      </c>
      <c r="BA8" t="s">
        <v>74</v>
      </c>
      <c r="BB8" t="s">
        <v>74</v>
      </c>
      <c r="BC8" t="s">
        <v>74</v>
      </c>
      <c r="BD8" t="s">
        <v>74</v>
      </c>
      <c r="BE8" t="s">
        <v>245</v>
      </c>
      <c r="BF8" t="str">
        <f>HYPERLINK("http://dx.doi.org/10.1108/QRJ-02-2023-0031","http://dx.doi.org/10.1108/QRJ-02-2023-0031")</f>
        <v>http://dx.doi.org/10.1108/QRJ-02-2023-0031</v>
      </c>
      <c r="BG8" t="s">
        <v>74</v>
      </c>
      <c r="BH8" t="s">
        <v>246</v>
      </c>
      <c r="BI8">
        <v>16</v>
      </c>
      <c r="BJ8" t="s">
        <v>147</v>
      </c>
      <c r="BK8" t="s">
        <v>99</v>
      </c>
      <c r="BL8" t="s">
        <v>148</v>
      </c>
      <c r="BM8" t="s">
        <v>247</v>
      </c>
      <c r="BN8" t="s">
        <v>74</v>
      </c>
      <c r="BO8" t="s">
        <v>74</v>
      </c>
      <c r="BP8" t="s">
        <v>74</v>
      </c>
      <c r="BQ8" t="s">
        <v>74</v>
      </c>
      <c r="BR8" t="s">
        <v>102</v>
      </c>
      <c r="BS8" t="s">
        <v>248</v>
      </c>
      <c r="BT8" t="str">
        <f>HYPERLINK("https%3A%2F%2Fwww.webofscience.com%2Fwos%2Fwoscc%2Ffull-record%2FWOS:000979263200001","View Full Record in Web of Science")</f>
        <v>View Full Record in Web of Science</v>
      </c>
    </row>
    <row r="9" spans="1:72" x14ac:dyDescent="0.25">
      <c r="A9" t="s">
        <v>72</v>
      </c>
      <c r="B9" t="s">
        <v>249</v>
      </c>
      <c r="C9" t="s">
        <v>74</v>
      </c>
      <c r="D9" t="s">
        <v>74</v>
      </c>
      <c r="E9" t="s">
        <v>74</v>
      </c>
      <c r="F9" t="s">
        <v>250</v>
      </c>
      <c r="G9" t="s">
        <v>74</v>
      </c>
      <c r="H9" t="s">
        <v>74</v>
      </c>
      <c r="I9" t="s">
        <v>251</v>
      </c>
      <c r="J9" t="s">
        <v>252</v>
      </c>
      <c r="K9" t="s">
        <v>74</v>
      </c>
      <c r="L9" t="s">
        <v>74</v>
      </c>
      <c r="M9" t="s">
        <v>78</v>
      </c>
      <c r="N9" t="s">
        <v>79</v>
      </c>
      <c r="O9" t="s">
        <v>74</v>
      </c>
      <c r="P9" t="s">
        <v>74</v>
      </c>
      <c r="Q9" t="s">
        <v>74</v>
      </c>
      <c r="R9" t="s">
        <v>74</v>
      </c>
      <c r="S9" t="s">
        <v>74</v>
      </c>
      <c r="T9" t="s">
        <v>253</v>
      </c>
      <c r="U9" t="s">
        <v>74</v>
      </c>
      <c r="V9" t="s">
        <v>254</v>
      </c>
      <c r="W9" t="s">
        <v>255</v>
      </c>
      <c r="X9" t="s">
        <v>256</v>
      </c>
      <c r="Y9" t="s">
        <v>257</v>
      </c>
      <c r="Z9" t="s">
        <v>258</v>
      </c>
      <c r="AA9" t="s">
        <v>74</v>
      </c>
      <c r="AB9" t="s">
        <v>74</v>
      </c>
      <c r="AC9" t="s">
        <v>259</v>
      </c>
      <c r="AD9" t="s">
        <v>260</v>
      </c>
      <c r="AE9" t="s">
        <v>261</v>
      </c>
      <c r="AF9" t="s">
        <v>74</v>
      </c>
      <c r="AG9">
        <v>21</v>
      </c>
      <c r="AH9">
        <v>0</v>
      </c>
      <c r="AI9">
        <v>0</v>
      </c>
      <c r="AJ9">
        <v>0</v>
      </c>
      <c r="AK9">
        <v>0</v>
      </c>
      <c r="AL9" t="s">
        <v>262</v>
      </c>
      <c r="AM9" t="s">
        <v>263</v>
      </c>
      <c r="AN9" t="s">
        <v>264</v>
      </c>
      <c r="AO9" t="s">
        <v>265</v>
      </c>
      <c r="AP9" t="s">
        <v>74</v>
      </c>
      <c r="AQ9" t="s">
        <v>74</v>
      </c>
      <c r="AR9" t="s">
        <v>266</v>
      </c>
      <c r="AS9" t="s">
        <v>267</v>
      </c>
      <c r="AT9" t="s">
        <v>268</v>
      </c>
      <c r="AU9">
        <v>2023</v>
      </c>
      <c r="AV9">
        <v>46</v>
      </c>
      <c r="AW9">
        <v>1</v>
      </c>
      <c r="AX9" t="s">
        <v>74</v>
      </c>
      <c r="AY9" t="s">
        <v>74</v>
      </c>
      <c r="AZ9" t="s">
        <v>74</v>
      </c>
      <c r="BA9" t="s">
        <v>74</v>
      </c>
      <c r="BB9">
        <v>61</v>
      </c>
      <c r="BC9">
        <v>77</v>
      </c>
      <c r="BD9" t="s">
        <v>74</v>
      </c>
      <c r="BE9" t="s">
        <v>269</v>
      </c>
      <c r="BF9" t="str">
        <f>HYPERLINK("http://dx.doi.org/10.3986/pkn.v46.i1.04","http://dx.doi.org/10.3986/pkn.v46.i1.04")</f>
        <v>http://dx.doi.org/10.3986/pkn.v46.i1.04</v>
      </c>
      <c r="BG9" t="s">
        <v>74</v>
      </c>
      <c r="BH9" t="s">
        <v>74</v>
      </c>
      <c r="BI9">
        <v>17</v>
      </c>
      <c r="BJ9" t="s">
        <v>270</v>
      </c>
      <c r="BK9" t="s">
        <v>271</v>
      </c>
      <c r="BL9" t="s">
        <v>272</v>
      </c>
      <c r="BM9" t="s">
        <v>273</v>
      </c>
      <c r="BN9" t="s">
        <v>74</v>
      </c>
      <c r="BO9" t="s">
        <v>74</v>
      </c>
      <c r="BP9" t="s">
        <v>74</v>
      </c>
      <c r="BQ9" t="s">
        <v>74</v>
      </c>
      <c r="BR9" t="s">
        <v>102</v>
      </c>
      <c r="BS9" t="s">
        <v>274</v>
      </c>
      <c r="BT9" t="str">
        <f>HYPERLINK("https%3A%2F%2Fwww.webofscience.com%2Fwos%2Fwoscc%2Ffull-record%2FWOS:000996490200006","View Full Record in Web of Science")</f>
        <v>View Full Record in Web of Science</v>
      </c>
    </row>
    <row r="10" spans="1:72" x14ac:dyDescent="0.25">
      <c r="A10" t="s">
        <v>72</v>
      </c>
      <c r="B10" t="s">
        <v>275</v>
      </c>
      <c r="C10" t="s">
        <v>74</v>
      </c>
      <c r="D10" t="s">
        <v>74</v>
      </c>
      <c r="E10" t="s">
        <v>74</v>
      </c>
      <c r="F10" t="s">
        <v>276</v>
      </c>
      <c r="G10" t="s">
        <v>74</v>
      </c>
      <c r="H10" t="s">
        <v>74</v>
      </c>
      <c r="I10" t="s">
        <v>277</v>
      </c>
      <c r="J10" t="s">
        <v>278</v>
      </c>
      <c r="K10" t="s">
        <v>74</v>
      </c>
      <c r="L10" t="s">
        <v>74</v>
      </c>
      <c r="M10" t="s">
        <v>78</v>
      </c>
      <c r="N10" t="s">
        <v>128</v>
      </c>
      <c r="O10" t="s">
        <v>74</v>
      </c>
      <c r="P10" t="s">
        <v>74</v>
      </c>
      <c r="Q10" t="s">
        <v>74</v>
      </c>
      <c r="R10" t="s">
        <v>74</v>
      </c>
      <c r="S10" t="s">
        <v>74</v>
      </c>
      <c r="T10" t="s">
        <v>74</v>
      </c>
      <c r="U10" t="s">
        <v>279</v>
      </c>
      <c r="V10" t="s">
        <v>280</v>
      </c>
      <c r="W10" t="s">
        <v>281</v>
      </c>
      <c r="X10" t="s">
        <v>282</v>
      </c>
      <c r="Y10" t="s">
        <v>283</v>
      </c>
      <c r="Z10" t="s">
        <v>284</v>
      </c>
      <c r="AA10" t="s">
        <v>74</v>
      </c>
      <c r="AB10" t="s">
        <v>285</v>
      </c>
      <c r="AC10" t="s">
        <v>286</v>
      </c>
      <c r="AD10" t="s">
        <v>287</v>
      </c>
      <c r="AE10" t="s">
        <v>288</v>
      </c>
      <c r="AF10" t="s">
        <v>74</v>
      </c>
      <c r="AG10">
        <v>96</v>
      </c>
      <c r="AH10">
        <v>0</v>
      </c>
      <c r="AI10">
        <v>0</v>
      </c>
      <c r="AJ10">
        <v>8</v>
      </c>
      <c r="AK10">
        <v>8</v>
      </c>
      <c r="AL10" t="s">
        <v>137</v>
      </c>
      <c r="AM10" t="s">
        <v>138</v>
      </c>
      <c r="AN10" t="s">
        <v>139</v>
      </c>
      <c r="AO10" t="s">
        <v>289</v>
      </c>
      <c r="AP10" t="s">
        <v>290</v>
      </c>
      <c r="AQ10" t="s">
        <v>74</v>
      </c>
      <c r="AR10" t="s">
        <v>291</v>
      </c>
      <c r="AS10" t="s">
        <v>292</v>
      </c>
      <c r="AT10" t="s">
        <v>293</v>
      </c>
      <c r="AU10">
        <v>2023</v>
      </c>
      <c r="AV10" t="s">
        <v>74</v>
      </c>
      <c r="AW10" t="s">
        <v>74</v>
      </c>
      <c r="AX10" t="s">
        <v>74</v>
      </c>
      <c r="AY10" t="s">
        <v>74</v>
      </c>
      <c r="AZ10" t="s">
        <v>74</v>
      </c>
      <c r="BA10" t="s">
        <v>74</v>
      </c>
      <c r="BB10" t="s">
        <v>74</v>
      </c>
      <c r="BC10" t="s">
        <v>74</v>
      </c>
      <c r="BD10" t="s">
        <v>74</v>
      </c>
      <c r="BE10" t="s">
        <v>294</v>
      </c>
      <c r="BF10" t="str">
        <f>HYPERLINK("http://dx.doi.org/10.1080/10489223.2023.2197891","http://dx.doi.org/10.1080/10489223.2023.2197891")</f>
        <v>http://dx.doi.org/10.1080/10489223.2023.2197891</v>
      </c>
      <c r="BG10" t="s">
        <v>74</v>
      </c>
      <c r="BH10" t="s">
        <v>295</v>
      </c>
      <c r="BI10">
        <v>19</v>
      </c>
      <c r="BJ10" t="s">
        <v>296</v>
      </c>
      <c r="BK10" t="s">
        <v>297</v>
      </c>
      <c r="BL10" t="s">
        <v>298</v>
      </c>
      <c r="BM10" t="s">
        <v>299</v>
      </c>
      <c r="BN10" t="s">
        <v>74</v>
      </c>
      <c r="BO10" t="s">
        <v>300</v>
      </c>
      <c r="BP10" t="s">
        <v>74</v>
      </c>
      <c r="BQ10" t="s">
        <v>74</v>
      </c>
      <c r="BR10" t="s">
        <v>102</v>
      </c>
      <c r="BS10" t="s">
        <v>301</v>
      </c>
      <c r="BT10" t="str">
        <f>HYPERLINK("https%3A%2F%2Fwww.webofscience.com%2Fwos%2Fwoscc%2Ffull-record%2FWOS:000973739400001","View Full Record in Web of Science")</f>
        <v>View Full Record in Web of Science</v>
      </c>
    </row>
    <row r="11" spans="1:72" x14ac:dyDescent="0.25">
      <c r="A11" t="s">
        <v>72</v>
      </c>
      <c r="B11" t="s">
        <v>302</v>
      </c>
      <c r="C11" t="s">
        <v>74</v>
      </c>
      <c r="D11" t="s">
        <v>74</v>
      </c>
      <c r="E11" t="s">
        <v>74</v>
      </c>
      <c r="F11" t="s">
        <v>303</v>
      </c>
      <c r="G11" t="s">
        <v>74</v>
      </c>
      <c r="H11" t="s">
        <v>74</v>
      </c>
      <c r="I11" t="s">
        <v>304</v>
      </c>
      <c r="J11" t="s">
        <v>305</v>
      </c>
      <c r="K11" t="s">
        <v>74</v>
      </c>
      <c r="L11" t="s">
        <v>74</v>
      </c>
      <c r="M11" t="s">
        <v>78</v>
      </c>
      <c r="N11" t="s">
        <v>128</v>
      </c>
      <c r="O11" t="s">
        <v>74</v>
      </c>
      <c r="P11" t="s">
        <v>74</v>
      </c>
      <c r="Q11" t="s">
        <v>74</v>
      </c>
      <c r="R11" t="s">
        <v>74</v>
      </c>
      <c r="S11" t="s">
        <v>74</v>
      </c>
      <c r="T11" t="s">
        <v>306</v>
      </c>
      <c r="U11" t="s">
        <v>307</v>
      </c>
      <c r="V11" t="s">
        <v>308</v>
      </c>
      <c r="W11" t="s">
        <v>309</v>
      </c>
      <c r="X11" t="s">
        <v>310</v>
      </c>
      <c r="Y11" t="s">
        <v>311</v>
      </c>
      <c r="Z11" t="s">
        <v>312</v>
      </c>
      <c r="AA11" t="s">
        <v>313</v>
      </c>
      <c r="AB11" t="s">
        <v>314</v>
      </c>
      <c r="AC11" t="s">
        <v>74</v>
      </c>
      <c r="AD11" t="s">
        <v>74</v>
      </c>
      <c r="AE11" t="s">
        <v>74</v>
      </c>
      <c r="AF11" t="s">
        <v>74</v>
      </c>
      <c r="AG11">
        <v>25</v>
      </c>
      <c r="AH11">
        <v>3</v>
      </c>
      <c r="AI11">
        <v>3</v>
      </c>
      <c r="AJ11">
        <v>5</v>
      </c>
      <c r="AK11">
        <v>6</v>
      </c>
      <c r="AL11" t="s">
        <v>315</v>
      </c>
      <c r="AM11" t="s">
        <v>316</v>
      </c>
      <c r="AN11" t="s">
        <v>317</v>
      </c>
      <c r="AO11" t="s">
        <v>318</v>
      </c>
      <c r="AP11" t="s">
        <v>319</v>
      </c>
      <c r="AQ11" t="s">
        <v>74</v>
      </c>
      <c r="AR11" t="s">
        <v>320</v>
      </c>
      <c r="AS11" t="s">
        <v>321</v>
      </c>
      <c r="AT11" t="s">
        <v>322</v>
      </c>
      <c r="AU11">
        <v>2023</v>
      </c>
      <c r="AV11" t="s">
        <v>74</v>
      </c>
      <c r="AW11" t="s">
        <v>74</v>
      </c>
      <c r="AX11" t="s">
        <v>74</v>
      </c>
      <c r="AY11" t="s">
        <v>74</v>
      </c>
      <c r="AZ11" t="s">
        <v>74</v>
      </c>
      <c r="BA11" t="s">
        <v>74</v>
      </c>
      <c r="BB11" t="s">
        <v>74</v>
      </c>
      <c r="BC11" t="s">
        <v>74</v>
      </c>
      <c r="BD11" t="s">
        <v>74</v>
      </c>
      <c r="BE11" t="s">
        <v>323</v>
      </c>
      <c r="BF11" t="str">
        <f>HYPERLINK("http://dx.doi.org/10.1002/car.2821","http://dx.doi.org/10.1002/car.2821")</f>
        <v>http://dx.doi.org/10.1002/car.2821</v>
      </c>
      <c r="BG11" t="s">
        <v>74</v>
      </c>
      <c r="BH11" t="s">
        <v>324</v>
      </c>
      <c r="BI11">
        <v>10</v>
      </c>
      <c r="BJ11" t="s">
        <v>325</v>
      </c>
      <c r="BK11" t="s">
        <v>326</v>
      </c>
      <c r="BL11" t="s">
        <v>325</v>
      </c>
      <c r="BM11" t="s">
        <v>327</v>
      </c>
      <c r="BN11" t="s">
        <v>74</v>
      </c>
      <c r="BO11" t="s">
        <v>74</v>
      </c>
      <c r="BP11" t="s">
        <v>74</v>
      </c>
      <c r="BQ11" t="s">
        <v>74</v>
      </c>
      <c r="BR11" t="s">
        <v>102</v>
      </c>
      <c r="BS11" t="s">
        <v>328</v>
      </c>
      <c r="BT11" t="str">
        <f>HYPERLINK("https%3A%2F%2Fwww.webofscience.com%2Fwos%2Fwoscc%2Ffull-record%2FWOS:000942713300001","View Full Record in Web of Science")</f>
        <v>View Full Record in Web of Science</v>
      </c>
    </row>
    <row r="12" spans="1:72" x14ac:dyDescent="0.25">
      <c r="A12" t="s">
        <v>72</v>
      </c>
      <c r="B12" t="s">
        <v>329</v>
      </c>
      <c r="C12" t="s">
        <v>74</v>
      </c>
      <c r="D12" t="s">
        <v>74</v>
      </c>
      <c r="E12" t="s">
        <v>74</v>
      </c>
      <c r="F12" t="s">
        <v>330</v>
      </c>
      <c r="G12" t="s">
        <v>74</v>
      </c>
      <c r="H12" t="s">
        <v>74</v>
      </c>
      <c r="I12" t="s">
        <v>331</v>
      </c>
      <c r="J12" t="s">
        <v>332</v>
      </c>
      <c r="K12" t="s">
        <v>74</v>
      </c>
      <c r="L12" t="s">
        <v>74</v>
      </c>
      <c r="M12" t="s">
        <v>78</v>
      </c>
      <c r="N12" t="s">
        <v>79</v>
      </c>
      <c r="O12" t="s">
        <v>74</v>
      </c>
      <c r="P12" t="s">
        <v>74</v>
      </c>
      <c r="Q12" t="s">
        <v>74</v>
      </c>
      <c r="R12" t="s">
        <v>74</v>
      </c>
      <c r="S12" t="s">
        <v>74</v>
      </c>
      <c r="T12" t="s">
        <v>333</v>
      </c>
      <c r="U12" t="s">
        <v>74</v>
      </c>
      <c r="V12" t="s">
        <v>334</v>
      </c>
      <c r="W12" t="s">
        <v>335</v>
      </c>
      <c r="X12" t="s">
        <v>336</v>
      </c>
      <c r="Y12" t="s">
        <v>337</v>
      </c>
      <c r="Z12" t="s">
        <v>338</v>
      </c>
      <c r="AA12" t="s">
        <v>74</v>
      </c>
      <c r="AB12" t="s">
        <v>74</v>
      </c>
      <c r="AC12" t="s">
        <v>74</v>
      </c>
      <c r="AD12" t="s">
        <v>74</v>
      </c>
      <c r="AE12" t="s">
        <v>74</v>
      </c>
      <c r="AF12" t="s">
        <v>74</v>
      </c>
      <c r="AG12">
        <v>78</v>
      </c>
      <c r="AH12">
        <v>0</v>
      </c>
      <c r="AI12">
        <v>0</v>
      </c>
      <c r="AJ12">
        <v>1</v>
      </c>
      <c r="AK12">
        <v>1</v>
      </c>
      <c r="AL12" t="s">
        <v>339</v>
      </c>
      <c r="AM12" t="s">
        <v>340</v>
      </c>
      <c r="AN12" t="s">
        <v>341</v>
      </c>
      <c r="AO12" t="s">
        <v>342</v>
      </c>
      <c r="AP12" t="s">
        <v>74</v>
      </c>
      <c r="AQ12" t="s">
        <v>74</v>
      </c>
      <c r="AR12" t="s">
        <v>343</v>
      </c>
      <c r="AS12" t="s">
        <v>344</v>
      </c>
      <c r="AT12" t="s">
        <v>74</v>
      </c>
      <c r="AU12">
        <v>2023</v>
      </c>
      <c r="AV12">
        <v>37</v>
      </c>
      <c r="AW12">
        <v>1</v>
      </c>
      <c r="AX12" t="s">
        <v>74</v>
      </c>
      <c r="AY12" t="s">
        <v>74</v>
      </c>
      <c r="AZ12" t="s">
        <v>74</v>
      </c>
      <c r="BA12" t="s">
        <v>74</v>
      </c>
      <c r="BB12">
        <v>71</v>
      </c>
      <c r="BC12">
        <v>91</v>
      </c>
      <c r="BD12" t="s">
        <v>74</v>
      </c>
      <c r="BE12" t="s">
        <v>345</v>
      </c>
      <c r="BF12" t="str">
        <f>HYPERLINK("http://dx.doi.org/10.17649/TET.37.1.3414","http://dx.doi.org/10.17649/TET.37.1.3414")</f>
        <v>http://dx.doi.org/10.17649/TET.37.1.3414</v>
      </c>
      <c r="BG12" t="s">
        <v>74</v>
      </c>
      <c r="BH12" t="s">
        <v>74</v>
      </c>
      <c r="BI12">
        <v>21</v>
      </c>
      <c r="BJ12" t="s">
        <v>346</v>
      </c>
      <c r="BK12" t="s">
        <v>99</v>
      </c>
      <c r="BL12" t="s">
        <v>346</v>
      </c>
      <c r="BM12" t="s">
        <v>347</v>
      </c>
      <c r="BN12" t="s">
        <v>74</v>
      </c>
      <c r="BO12" t="s">
        <v>101</v>
      </c>
      <c r="BP12" t="s">
        <v>74</v>
      </c>
      <c r="BQ12" t="s">
        <v>74</v>
      </c>
      <c r="BR12" t="s">
        <v>102</v>
      </c>
      <c r="BS12" t="s">
        <v>348</v>
      </c>
      <c r="BT12" t="str">
        <f>HYPERLINK("https%3A%2F%2Fwww.webofscience.com%2Fwos%2Fwoscc%2Ffull-record%2FWOS:000960973500004","View Full Record in Web of Science")</f>
        <v>View Full Record in Web of Science</v>
      </c>
    </row>
    <row r="13" spans="1:72" x14ac:dyDescent="0.25">
      <c r="A13" t="s">
        <v>72</v>
      </c>
      <c r="B13" t="s">
        <v>349</v>
      </c>
      <c r="C13" t="s">
        <v>74</v>
      </c>
      <c r="D13" t="s">
        <v>74</v>
      </c>
      <c r="E13" t="s">
        <v>74</v>
      </c>
      <c r="F13" t="s">
        <v>350</v>
      </c>
      <c r="G13" t="s">
        <v>74</v>
      </c>
      <c r="H13" t="s">
        <v>74</v>
      </c>
      <c r="I13" t="s">
        <v>351</v>
      </c>
      <c r="J13" t="s">
        <v>332</v>
      </c>
      <c r="K13" t="s">
        <v>74</v>
      </c>
      <c r="L13" t="s">
        <v>74</v>
      </c>
      <c r="M13" t="s">
        <v>78</v>
      </c>
      <c r="N13" t="s">
        <v>79</v>
      </c>
      <c r="O13" t="s">
        <v>74</v>
      </c>
      <c r="P13" t="s">
        <v>74</v>
      </c>
      <c r="Q13" t="s">
        <v>74</v>
      </c>
      <c r="R13" t="s">
        <v>74</v>
      </c>
      <c r="S13" t="s">
        <v>74</v>
      </c>
      <c r="T13" t="s">
        <v>352</v>
      </c>
      <c r="U13" t="s">
        <v>353</v>
      </c>
      <c r="V13" t="s">
        <v>354</v>
      </c>
      <c r="W13" t="s">
        <v>355</v>
      </c>
      <c r="X13" t="s">
        <v>356</v>
      </c>
      <c r="Y13" t="s">
        <v>357</v>
      </c>
      <c r="Z13" t="s">
        <v>358</v>
      </c>
      <c r="AA13" t="s">
        <v>74</v>
      </c>
      <c r="AB13" t="s">
        <v>74</v>
      </c>
      <c r="AC13" t="s">
        <v>74</v>
      </c>
      <c r="AD13" t="s">
        <v>74</v>
      </c>
      <c r="AE13" t="s">
        <v>74</v>
      </c>
      <c r="AF13" t="s">
        <v>74</v>
      </c>
      <c r="AG13">
        <v>51</v>
      </c>
      <c r="AH13">
        <v>0</v>
      </c>
      <c r="AI13">
        <v>0</v>
      </c>
      <c r="AJ13">
        <v>1</v>
      </c>
      <c r="AK13">
        <v>1</v>
      </c>
      <c r="AL13" t="s">
        <v>339</v>
      </c>
      <c r="AM13" t="s">
        <v>340</v>
      </c>
      <c r="AN13" t="s">
        <v>341</v>
      </c>
      <c r="AO13" t="s">
        <v>342</v>
      </c>
      <c r="AP13" t="s">
        <v>74</v>
      </c>
      <c r="AQ13" t="s">
        <v>74</v>
      </c>
      <c r="AR13" t="s">
        <v>343</v>
      </c>
      <c r="AS13" t="s">
        <v>344</v>
      </c>
      <c r="AT13" t="s">
        <v>74</v>
      </c>
      <c r="AU13">
        <v>2023</v>
      </c>
      <c r="AV13">
        <v>37</v>
      </c>
      <c r="AW13">
        <v>1</v>
      </c>
      <c r="AX13" t="s">
        <v>74</v>
      </c>
      <c r="AY13" t="s">
        <v>74</v>
      </c>
      <c r="AZ13" t="s">
        <v>74</v>
      </c>
      <c r="BA13" t="s">
        <v>74</v>
      </c>
      <c r="BB13">
        <v>132</v>
      </c>
      <c r="BC13">
        <v>156</v>
      </c>
      <c r="BD13" t="s">
        <v>74</v>
      </c>
      <c r="BE13" t="s">
        <v>359</v>
      </c>
      <c r="BF13" t="str">
        <f>HYPERLINK("http://dx.doi.org/10.17649/TET.37.1.3463","http://dx.doi.org/10.17649/TET.37.1.3463")</f>
        <v>http://dx.doi.org/10.17649/TET.37.1.3463</v>
      </c>
      <c r="BG13" t="s">
        <v>74</v>
      </c>
      <c r="BH13" t="s">
        <v>74</v>
      </c>
      <c r="BI13">
        <v>25</v>
      </c>
      <c r="BJ13" t="s">
        <v>346</v>
      </c>
      <c r="BK13" t="s">
        <v>99</v>
      </c>
      <c r="BL13" t="s">
        <v>346</v>
      </c>
      <c r="BM13" t="s">
        <v>347</v>
      </c>
      <c r="BN13" t="s">
        <v>74</v>
      </c>
      <c r="BO13" t="s">
        <v>101</v>
      </c>
      <c r="BP13" t="s">
        <v>74</v>
      </c>
      <c r="BQ13" t="s">
        <v>74</v>
      </c>
      <c r="BR13" t="s">
        <v>102</v>
      </c>
      <c r="BS13" t="s">
        <v>360</v>
      </c>
      <c r="BT13" t="str">
        <f>HYPERLINK("https%3A%2F%2Fwww.webofscience.com%2Fwos%2Fwoscc%2Ffull-record%2FWOS:000960973500007","View Full Record in Web of Science")</f>
        <v>View Full Record in Web of Science</v>
      </c>
    </row>
    <row r="14" spans="1:72" x14ac:dyDescent="0.25">
      <c r="A14" t="s">
        <v>72</v>
      </c>
      <c r="B14" t="s">
        <v>361</v>
      </c>
      <c r="C14" t="s">
        <v>74</v>
      </c>
      <c r="D14" t="s">
        <v>74</v>
      </c>
      <c r="E14" t="s">
        <v>74</v>
      </c>
      <c r="F14" t="s">
        <v>362</v>
      </c>
      <c r="G14" t="s">
        <v>74</v>
      </c>
      <c r="H14" t="s">
        <v>74</v>
      </c>
      <c r="I14" t="s">
        <v>363</v>
      </c>
      <c r="J14" t="s">
        <v>364</v>
      </c>
      <c r="K14" t="s">
        <v>74</v>
      </c>
      <c r="L14" t="s">
        <v>74</v>
      </c>
      <c r="M14" t="s">
        <v>78</v>
      </c>
      <c r="N14" t="s">
        <v>128</v>
      </c>
      <c r="O14" t="s">
        <v>74</v>
      </c>
      <c r="P14" t="s">
        <v>74</v>
      </c>
      <c r="Q14" t="s">
        <v>74</v>
      </c>
      <c r="R14" t="s">
        <v>74</v>
      </c>
      <c r="S14" t="s">
        <v>74</v>
      </c>
      <c r="T14" t="s">
        <v>365</v>
      </c>
      <c r="U14" t="s">
        <v>366</v>
      </c>
      <c r="V14" t="s">
        <v>367</v>
      </c>
      <c r="W14" t="s">
        <v>368</v>
      </c>
      <c r="X14" t="s">
        <v>369</v>
      </c>
      <c r="Y14" t="s">
        <v>370</v>
      </c>
      <c r="Z14" t="s">
        <v>371</v>
      </c>
      <c r="AA14" t="s">
        <v>74</v>
      </c>
      <c r="AB14" t="s">
        <v>372</v>
      </c>
      <c r="AC14" t="s">
        <v>74</v>
      </c>
      <c r="AD14" t="s">
        <v>74</v>
      </c>
      <c r="AE14" t="s">
        <v>74</v>
      </c>
      <c r="AF14" t="s">
        <v>74</v>
      </c>
      <c r="AG14">
        <v>40</v>
      </c>
      <c r="AH14">
        <v>0</v>
      </c>
      <c r="AI14">
        <v>0</v>
      </c>
      <c r="AJ14">
        <v>0</v>
      </c>
      <c r="AK14">
        <v>0</v>
      </c>
      <c r="AL14" t="s">
        <v>373</v>
      </c>
      <c r="AM14" t="s">
        <v>374</v>
      </c>
      <c r="AN14" t="s">
        <v>375</v>
      </c>
      <c r="AO14" t="s">
        <v>376</v>
      </c>
      <c r="AP14" t="s">
        <v>74</v>
      </c>
      <c r="AQ14" t="s">
        <v>74</v>
      </c>
      <c r="AR14" t="s">
        <v>377</v>
      </c>
      <c r="AS14" t="s">
        <v>378</v>
      </c>
      <c r="AT14" t="s">
        <v>379</v>
      </c>
      <c r="AU14">
        <v>2022</v>
      </c>
      <c r="AV14" t="s">
        <v>74</v>
      </c>
      <c r="AW14" t="s">
        <v>74</v>
      </c>
      <c r="AX14" t="s">
        <v>74</v>
      </c>
      <c r="AY14" t="s">
        <v>74</v>
      </c>
      <c r="AZ14" t="s">
        <v>74</v>
      </c>
      <c r="BA14" t="s">
        <v>74</v>
      </c>
      <c r="BB14" t="s">
        <v>74</v>
      </c>
      <c r="BC14" t="s">
        <v>74</v>
      </c>
      <c r="BD14" t="s">
        <v>74</v>
      </c>
      <c r="BE14" t="s">
        <v>380</v>
      </c>
      <c r="BF14" t="str">
        <f>HYPERLINK("http://dx.doi.org/10.1177/14749041221135080","http://dx.doi.org/10.1177/14749041221135080")</f>
        <v>http://dx.doi.org/10.1177/14749041221135080</v>
      </c>
      <c r="BG14" t="s">
        <v>74</v>
      </c>
      <c r="BH14" t="s">
        <v>381</v>
      </c>
      <c r="BI14">
        <v>24</v>
      </c>
      <c r="BJ14" t="s">
        <v>98</v>
      </c>
      <c r="BK14" t="s">
        <v>326</v>
      </c>
      <c r="BL14" t="s">
        <v>98</v>
      </c>
      <c r="BM14" t="s">
        <v>382</v>
      </c>
      <c r="BN14" t="s">
        <v>74</v>
      </c>
      <c r="BO14" t="s">
        <v>74</v>
      </c>
      <c r="BP14" t="s">
        <v>74</v>
      </c>
      <c r="BQ14" t="s">
        <v>74</v>
      </c>
      <c r="BR14" t="s">
        <v>102</v>
      </c>
      <c r="BS14" t="s">
        <v>383</v>
      </c>
      <c r="BT14" t="str">
        <f>HYPERLINK("https%3A%2F%2Fwww.webofscience.com%2Fwos%2Fwoscc%2Ffull-record%2FWOS:000894314100001","View Full Record in Web of Science")</f>
        <v>View Full Record in Web of Science</v>
      </c>
    </row>
    <row r="15" spans="1:72" x14ac:dyDescent="0.25">
      <c r="A15" t="s">
        <v>72</v>
      </c>
      <c r="B15" t="s">
        <v>384</v>
      </c>
      <c r="C15" t="s">
        <v>74</v>
      </c>
      <c r="D15" t="s">
        <v>74</v>
      </c>
      <c r="E15" t="s">
        <v>74</v>
      </c>
      <c r="F15" t="s">
        <v>385</v>
      </c>
      <c r="G15" t="s">
        <v>74</v>
      </c>
      <c r="H15" t="s">
        <v>74</v>
      </c>
      <c r="I15" t="s">
        <v>386</v>
      </c>
      <c r="J15" t="s">
        <v>387</v>
      </c>
      <c r="K15" t="s">
        <v>74</v>
      </c>
      <c r="L15" t="s">
        <v>74</v>
      </c>
      <c r="M15" t="s">
        <v>78</v>
      </c>
      <c r="N15" t="s">
        <v>79</v>
      </c>
      <c r="O15" t="s">
        <v>74</v>
      </c>
      <c r="P15" t="s">
        <v>74</v>
      </c>
      <c r="Q15" t="s">
        <v>74</v>
      </c>
      <c r="R15" t="s">
        <v>74</v>
      </c>
      <c r="S15" t="s">
        <v>74</v>
      </c>
      <c r="T15" t="s">
        <v>388</v>
      </c>
      <c r="U15" t="s">
        <v>389</v>
      </c>
      <c r="V15" t="s">
        <v>390</v>
      </c>
      <c r="W15" t="s">
        <v>391</v>
      </c>
      <c r="X15" t="s">
        <v>392</v>
      </c>
      <c r="Y15" t="s">
        <v>393</v>
      </c>
      <c r="Z15" t="s">
        <v>74</v>
      </c>
      <c r="AA15" t="s">
        <v>74</v>
      </c>
      <c r="AB15" t="s">
        <v>74</v>
      </c>
      <c r="AC15" t="s">
        <v>74</v>
      </c>
      <c r="AD15" t="s">
        <v>74</v>
      </c>
      <c r="AE15" t="s">
        <v>74</v>
      </c>
      <c r="AF15" t="s">
        <v>74</v>
      </c>
      <c r="AG15">
        <v>47</v>
      </c>
      <c r="AH15">
        <v>0</v>
      </c>
      <c r="AI15">
        <v>0</v>
      </c>
      <c r="AJ15">
        <v>3</v>
      </c>
      <c r="AK15">
        <v>6</v>
      </c>
      <c r="AL15" t="s">
        <v>394</v>
      </c>
      <c r="AM15" t="s">
        <v>395</v>
      </c>
      <c r="AN15" t="s">
        <v>396</v>
      </c>
      <c r="AO15" t="s">
        <v>397</v>
      </c>
      <c r="AP15" t="s">
        <v>398</v>
      </c>
      <c r="AQ15" t="s">
        <v>74</v>
      </c>
      <c r="AR15" t="s">
        <v>399</v>
      </c>
      <c r="AS15" t="s">
        <v>400</v>
      </c>
      <c r="AT15" t="s">
        <v>401</v>
      </c>
      <c r="AU15">
        <v>2022</v>
      </c>
      <c r="AV15">
        <v>37</v>
      </c>
      <c r="AW15">
        <v>4</v>
      </c>
      <c r="AX15" t="s">
        <v>74</v>
      </c>
      <c r="AY15" t="s">
        <v>74</v>
      </c>
      <c r="AZ15" t="s">
        <v>74</v>
      </c>
      <c r="BA15" t="s">
        <v>74</v>
      </c>
      <c r="BB15">
        <v>679</v>
      </c>
      <c r="BC15">
        <v>706</v>
      </c>
      <c r="BD15" t="s">
        <v>74</v>
      </c>
      <c r="BE15" t="s">
        <v>402</v>
      </c>
      <c r="BF15" t="str">
        <f>HYPERLINK("http://dx.doi.org/10.14506/ca37.4.04","http://dx.doi.org/10.14506/ca37.4.04")</f>
        <v>http://dx.doi.org/10.14506/ca37.4.04</v>
      </c>
      <c r="BG15" t="s">
        <v>74</v>
      </c>
      <c r="BH15" t="s">
        <v>74</v>
      </c>
      <c r="BI15">
        <v>28</v>
      </c>
      <c r="BJ15" t="s">
        <v>403</v>
      </c>
      <c r="BK15" t="s">
        <v>326</v>
      </c>
      <c r="BL15" t="s">
        <v>403</v>
      </c>
      <c r="BM15" t="s">
        <v>404</v>
      </c>
      <c r="BN15" t="s">
        <v>74</v>
      </c>
      <c r="BO15" t="s">
        <v>405</v>
      </c>
      <c r="BP15" t="s">
        <v>74</v>
      </c>
      <c r="BQ15" t="s">
        <v>74</v>
      </c>
      <c r="BR15" t="s">
        <v>102</v>
      </c>
      <c r="BS15" t="s">
        <v>406</v>
      </c>
      <c r="BT15" t="str">
        <f>HYPERLINK("https%3A%2F%2Fwww.webofscience.com%2Fwos%2Fwoscc%2Ffull-record%2FWOS:000884693700004","View Full Record in Web of Science")</f>
        <v>View Full Record in Web of Science</v>
      </c>
    </row>
    <row r="16" spans="1:72" x14ac:dyDescent="0.25">
      <c r="A16" t="s">
        <v>72</v>
      </c>
      <c r="B16" t="s">
        <v>407</v>
      </c>
      <c r="C16" t="s">
        <v>74</v>
      </c>
      <c r="D16" t="s">
        <v>74</v>
      </c>
      <c r="E16" t="s">
        <v>74</v>
      </c>
      <c r="F16" t="s">
        <v>408</v>
      </c>
      <c r="G16" t="s">
        <v>74</v>
      </c>
      <c r="H16" t="s">
        <v>74</v>
      </c>
      <c r="I16" t="s">
        <v>409</v>
      </c>
      <c r="J16" t="s">
        <v>200</v>
      </c>
      <c r="K16" t="s">
        <v>74</v>
      </c>
      <c r="L16" t="s">
        <v>74</v>
      </c>
      <c r="M16" t="s">
        <v>78</v>
      </c>
      <c r="N16" t="s">
        <v>79</v>
      </c>
      <c r="O16" t="s">
        <v>74</v>
      </c>
      <c r="P16" t="s">
        <v>74</v>
      </c>
      <c r="Q16" t="s">
        <v>74</v>
      </c>
      <c r="R16" t="s">
        <v>74</v>
      </c>
      <c r="S16" t="s">
        <v>74</v>
      </c>
      <c r="T16" t="s">
        <v>410</v>
      </c>
      <c r="U16" t="s">
        <v>411</v>
      </c>
      <c r="V16" t="s">
        <v>412</v>
      </c>
      <c r="W16" t="s">
        <v>413</v>
      </c>
      <c r="X16" t="s">
        <v>159</v>
      </c>
      <c r="Y16" t="s">
        <v>414</v>
      </c>
      <c r="Z16" t="s">
        <v>415</v>
      </c>
      <c r="AA16" t="s">
        <v>416</v>
      </c>
      <c r="AB16" t="s">
        <v>417</v>
      </c>
      <c r="AC16" t="s">
        <v>74</v>
      </c>
      <c r="AD16" t="s">
        <v>74</v>
      </c>
      <c r="AE16" t="s">
        <v>74</v>
      </c>
      <c r="AF16" t="s">
        <v>74</v>
      </c>
      <c r="AG16">
        <v>111</v>
      </c>
      <c r="AH16">
        <v>1</v>
      </c>
      <c r="AI16">
        <v>1</v>
      </c>
      <c r="AJ16">
        <v>3</v>
      </c>
      <c r="AK16">
        <v>8</v>
      </c>
      <c r="AL16" t="s">
        <v>90</v>
      </c>
      <c r="AM16" t="s">
        <v>91</v>
      </c>
      <c r="AN16" t="s">
        <v>92</v>
      </c>
      <c r="AO16" t="s">
        <v>74</v>
      </c>
      <c r="AP16" t="s">
        <v>212</v>
      </c>
      <c r="AQ16" t="s">
        <v>74</v>
      </c>
      <c r="AR16" t="s">
        <v>213</v>
      </c>
      <c r="AS16" t="s">
        <v>214</v>
      </c>
      <c r="AT16" t="s">
        <v>401</v>
      </c>
      <c r="AU16">
        <v>2022</v>
      </c>
      <c r="AV16">
        <v>14</v>
      </c>
      <c r="AW16">
        <v>21</v>
      </c>
      <c r="AX16" t="s">
        <v>74</v>
      </c>
      <c r="AY16" t="s">
        <v>74</v>
      </c>
      <c r="AZ16" t="s">
        <v>74</v>
      </c>
      <c r="BA16" t="s">
        <v>74</v>
      </c>
      <c r="BB16" t="s">
        <v>74</v>
      </c>
      <c r="BC16" t="s">
        <v>74</v>
      </c>
      <c r="BD16">
        <v>14025</v>
      </c>
      <c r="BE16" t="s">
        <v>418</v>
      </c>
      <c r="BF16" t="str">
        <f>HYPERLINK("http://dx.doi.org/10.3390/su142114025","http://dx.doi.org/10.3390/su142114025")</f>
        <v>http://dx.doi.org/10.3390/su142114025</v>
      </c>
      <c r="BG16" t="s">
        <v>74</v>
      </c>
      <c r="BH16" t="s">
        <v>74</v>
      </c>
      <c r="BI16">
        <v>20</v>
      </c>
      <c r="BJ16" t="s">
        <v>217</v>
      </c>
      <c r="BK16" t="s">
        <v>218</v>
      </c>
      <c r="BL16" t="s">
        <v>219</v>
      </c>
      <c r="BM16" t="s">
        <v>419</v>
      </c>
      <c r="BN16" t="s">
        <v>74</v>
      </c>
      <c r="BO16" t="s">
        <v>101</v>
      </c>
      <c r="BP16" t="s">
        <v>74</v>
      </c>
      <c r="BQ16" t="s">
        <v>74</v>
      </c>
      <c r="BR16" t="s">
        <v>102</v>
      </c>
      <c r="BS16" t="s">
        <v>420</v>
      </c>
      <c r="BT16" t="str">
        <f>HYPERLINK("https%3A%2F%2Fwww.webofscience.com%2Fwos%2Fwoscc%2Ffull-record%2FWOS:000882295400001","View Full Record in Web of Science")</f>
        <v>View Full Record in Web of Science</v>
      </c>
    </row>
    <row r="17" spans="1:72" x14ac:dyDescent="0.25">
      <c r="A17" t="s">
        <v>72</v>
      </c>
      <c r="B17" t="s">
        <v>421</v>
      </c>
      <c r="C17" t="s">
        <v>74</v>
      </c>
      <c r="D17" t="s">
        <v>74</v>
      </c>
      <c r="E17" t="s">
        <v>74</v>
      </c>
      <c r="F17" t="s">
        <v>422</v>
      </c>
      <c r="G17" t="s">
        <v>74</v>
      </c>
      <c r="H17" t="s">
        <v>74</v>
      </c>
      <c r="I17" t="s">
        <v>423</v>
      </c>
      <c r="J17" t="s">
        <v>424</v>
      </c>
      <c r="K17" t="s">
        <v>74</v>
      </c>
      <c r="L17" t="s">
        <v>74</v>
      </c>
      <c r="M17" t="s">
        <v>78</v>
      </c>
      <c r="N17" t="s">
        <v>79</v>
      </c>
      <c r="O17" t="s">
        <v>74</v>
      </c>
      <c r="P17" t="s">
        <v>74</v>
      </c>
      <c r="Q17" t="s">
        <v>74</v>
      </c>
      <c r="R17" t="s">
        <v>74</v>
      </c>
      <c r="S17" t="s">
        <v>74</v>
      </c>
      <c r="T17" t="s">
        <v>425</v>
      </c>
      <c r="U17" t="s">
        <v>426</v>
      </c>
      <c r="V17" t="s">
        <v>427</v>
      </c>
      <c r="W17" t="s">
        <v>428</v>
      </c>
      <c r="X17" t="s">
        <v>429</v>
      </c>
      <c r="Y17" t="s">
        <v>430</v>
      </c>
      <c r="Z17" t="s">
        <v>431</v>
      </c>
      <c r="AA17" t="s">
        <v>432</v>
      </c>
      <c r="AB17" t="s">
        <v>433</v>
      </c>
      <c r="AC17" t="s">
        <v>434</v>
      </c>
      <c r="AD17" t="s">
        <v>435</v>
      </c>
      <c r="AE17" t="s">
        <v>436</v>
      </c>
      <c r="AF17" t="s">
        <v>74</v>
      </c>
      <c r="AG17">
        <v>86</v>
      </c>
      <c r="AH17">
        <v>0</v>
      </c>
      <c r="AI17">
        <v>0</v>
      </c>
      <c r="AJ17">
        <v>0</v>
      </c>
      <c r="AK17">
        <v>3</v>
      </c>
      <c r="AL17" t="s">
        <v>137</v>
      </c>
      <c r="AM17" t="s">
        <v>138</v>
      </c>
      <c r="AN17" t="s">
        <v>139</v>
      </c>
      <c r="AO17" t="s">
        <v>437</v>
      </c>
      <c r="AP17" t="s">
        <v>438</v>
      </c>
      <c r="AQ17" t="s">
        <v>74</v>
      </c>
      <c r="AR17" t="s">
        <v>424</v>
      </c>
      <c r="AS17" t="s">
        <v>439</v>
      </c>
      <c r="AT17" t="s">
        <v>440</v>
      </c>
      <c r="AU17">
        <v>2022</v>
      </c>
      <c r="AV17">
        <v>29</v>
      </c>
      <c r="AW17">
        <v>7</v>
      </c>
      <c r="AX17" t="s">
        <v>74</v>
      </c>
      <c r="AY17" t="s">
        <v>74</v>
      </c>
      <c r="AZ17" t="s">
        <v>74</v>
      </c>
      <c r="BA17" t="s">
        <v>74</v>
      </c>
      <c r="BB17">
        <v>1268</v>
      </c>
      <c r="BC17">
        <v>1290</v>
      </c>
      <c r="BD17" t="s">
        <v>74</v>
      </c>
      <c r="BE17" t="s">
        <v>441</v>
      </c>
      <c r="BF17" t="str">
        <f>HYPERLINK("http://dx.doi.org/10.1080/13510347.2022.2046558","http://dx.doi.org/10.1080/13510347.2022.2046558")</f>
        <v>http://dx.doi.org/10.1080/13510347.2022.2046558</v>
      </c>
      <c r="BG17" t="s">
        <v>74</v>
      </c>
      <c r="BH17" t="s">
        <v>442</v>
      </c>
      <c r="BI17">
        <v>23</v>
      </c>
      <c r="BJ17" t="s">
        <v>443</v>
      </c>
      <c r="BK17" t="s">
        <v>326</v>
      </c>
      <c r="BL17" t="s">
        <v>444</v>
      </c>
      <c r="BM17" t="s">
        <v>445</v>
      </c>
      <c r="BN17" t="s">
        <v>74</v>
      </c>
      <c r="BO17" t="s">
        <v>74</v>
      </c>
      <c r="BP17" t="s">
        <v>74</v>
      </c>
      <c r="BQ17" t="s">
        <v>74</v>
      </c>
      <c r="BR17" t="s">
        <v>102</v>
      </c>
      <c r="BS17" t="s">
        <v>446</v>
      </c>
      <c r="BT17" t="str">
        <f>HYPERLINK("https%3A%2F%2Fwww.webofscience.com%2Fwos%2Fwoscc%2Ffull-record%2FWOS:000793047300001","View Full Record in Web of Science")</f>
        <v>View Full Record in Web of Science</v>
      </c>
    </row>
    <row r="18" spans="1:72" x14ac:dyDescent="0.25">
      <c r="A18" t="s">
        <v>72</v>
      </c>
      <c r="B18" t="s">
        <v>447</v>
      </c>
      <c r="C18" t="s">
        <v>74</v>
      </c>
      <c r="D18" t="s">
        <v>74</v>
      </c>
      <c r="E18" t="s">
        <v>74</v>
      </c>
      <c r="F18" t="s">
        <v>448</v>
      </c>
      <c r="G18" t="s">
        <v>74</v>
      </c>
      <c r="H18" t="s">
        <v>74</v>
      </c>
      <c r="I18" t="s">
        <v>449</v>
      </c>
      <c r="J18" t="s">
        <v>450</v>
      </c>
      <c r="K18" t="s">
        <v>74</v>
      </c>
      <c r="L18" t="s">
        <v>74</v>
      </c>
      <c r="M18" t="s">
        <v>78</v>
      </c>
      <c r="N18" t="s">
        <v>79</v>
      </c>
      <c r="O18" t="s">
        <v>74</v>
      </c>
      <c r="P18" t="s">
        <v>74</v>
      </c>
      <c r="Q18" t="s">
        <v>74</v>
      </c>
      <c r="R18" t="s">
        <v>74</v>
      </c>
      <c r="S18" t="s">
        <v>74</v>
      </c>
      <c r="T18" t="s">
        <v>451</v>
      </c>
      <c r="U18" t="s">
        <v>452</v>
      </c>
      <c r="V18" t="s">
        <v>453</v>
      </c>
      <c r="W18" t="s">
        <v>454</v>
      </c>
      <c r="X18" t="s">
        <v>455</v>
      </c>
      <c r="Y18" t="s">
        <v>456</v>
      </c>
      <c r="Z18" t="s">
        <v>457</v>
      </c>
      <c r="AA18" t="s">
        <v>458</v>
      </c>
      <c r="AB18" t="s">
        <v>459</v>
      </c>
      <c r="AC18" t="s">
        <v>460</v>
      </c>
      <c r="AD18" t="s">
        <v>461</v>
      </c>
      <c r="AE18" t="s">
        <v>462</v>
      </c>
      <c r="AF18" t="s">
        <v>74</v>
      </c>
      <c r="AG18">
        <v>45</v>
      </c>
      <c r="AH18">
        <v>2</v>
      </c>
      <c r="AI18">
        <v>2</v>
      </c>
      <c r="AJ18">
        <v>0</v>
      </c>
      <c r="AK18">
        <v>6</v>
      </c>
      <c r="AL18" t="s">
        <v>463</v>
      </c>
      <c r="AM18" t="s">
        <v>464</v>
      </c>
      <c r="AN18" t="s">
        <v>465</v>
      </c>
      <c r="AO18" t="s">
        <v>466</v>
      </c>
      <c r="AP18" t="s">
        <v>467</v>
      </c>
      <c r="AQ18" t="s">
        <v>74</v>
      </c>
      <c r="AR18" t="s">
        <v>468</v>
      </c>
      <c r="AS18" t="s">
        <v>469</v>
      </c>
      <c r="AT18" t="s">
        <v>470</v>
      </c>
      <c r="AU18">
        <v>2023</v>
      </c>
      <c r="AV18">
        <v>23</v>
      </c>
      <c r="AW18">
        <v>3</v>
      </c>
      <c r="AX18" t="s">
        <v>74</v>
      </c>
      <c r="AY18" t="s">
        <v>74</v>
      </c>
      <c r="AZ18" t="s">
        <v>74</v>
      </c>
      <c r="BA18" t="s">
        <v>74</v>
      </c>
      <c r="BB18">
        <v>555</v>
      </c>
      <c r="BC18">
        <v>575</v>
      </c>
      <c r="BD18" t="s">
        <v>74</v>
      </c>
      <c r="BE18" t="s">
        <v>471</v>
      </c>
      <c r="BF18" t="str">
        <f>HYPERLINK("http://dx.doi.org/10.1007/s10775-022-09536-0","http://dx.doi.org/10.1007/s10775-022-09536-0")</f>
        <v>http://dx.doi.org/10.1007/s10775-022-09536-0</v>
      </c>
      <c r="BG18" t="s">
        <v>74</v>
      </c>
      <c r="BH18" t="s">
        <v>472</v>
      </c>
      <c r="BI18">
        <v>21</v>
      </c>
      <c r="BJ18" t="s">
        <v>473</v>
      </c>
      <c r="BK18" t="s">
        <v>326</v>
      </c>
      <c r="BL18" t="s">
        <v>474</v>
      </c>
      <c r="BM18" t="s">
        <v>475</v>
      </c>
      <c r="BN18" t="s">
        <v>74</v>
      </c>
      <c r="BO18" t="s">
        <v>476</v>
      </c>
      <c r="BP18" t="s">
        <v>74</v>
      </c>
      <c r="BQ18" t="s">
        <v>74</v>
      </c>
      <c r="BR18" t="s">
        <v>102</v>
      </c>
      <c r="BS18" t="s">
        <v>477</v>
      </c>
      <c r="BT18" t="str">
        <f>HYPERLINK("https%3A%2F%2Fwww.webofscience.com%2Fwos%2Fwoscc%2Ffull-record%2FWOS:000777349000001","View Full Record in Web of Science")</f>
        <v>View Full Record in Web of Science</v>
      </c>
    </row>
    <row r="19" spans="1:72" x14ac:dyDescent="0.25">
      <c r="A19" t="s">
        <v>72</v>
      </c>
      <c r="B19" t="s">
        <v>478</v>
      </c>
      <c r="C19" t="s">
        <v>74</v>
      </c>
      <c r="D19" t="s">
        <v>74</v>
      </c>
      <c r="E19" t="s">
        <v>74</v>
      </c>
      <c r="F19" t="s">
        <v>479</v>
      </c>
      <c r="G19" t="s">
        <v>74</v>
      </c>
      <c r="H19" t="s">
        <v>74</v>
      </c>
      <c r="I19" t="s">
        <v>480</v>
      </c>
      <c r="J19" t="s">
        <v>481</v>
      </c>
      <c r="K19" t="s">
        <v>74</v>
      </c>
      <c r="L19" t="s">
        <v>74</v>
      </c>
      <c r="M19" t="s">
        <v>78</v>
      </c>
      <c r="N19" t="s">
        <v>79</v>
      </c>
      <c r="O19" t="s">
        <v>74</v>
      </c>
      <c r="P19" t="s">
        <v>74</v>
      </c>
      <c r="Q19" t="s">
        <v>74</v>
      </c>
      <c r="R19" t="s">
        <v>74</v>
      </c>
      <c r="S19" t="s">
        <v>74</v>
      </c>
      <c r="T19" t="s">
        <v>482</v>
      </c>
      <c r="U19" t="s">
        <v>483</v>
      </c>
      <c r="V19" t="s">
        <v>484</v>
      </c>
      <c r="W19" t="s">
        <v>485</v>
      </c>
      <c r="X19" t="s">
        <v>74</v>
      </c>
      <c r="Y19" t="s">
        <v>486</v>
      </c>
      <c r="Z19" t="s">
        <v>487</v>
      </c>
      <c r="AA19" t="s">
        <v>488</v>
      </c>
      <c r="AB19" t="s">
        <v>489</v>
      </c>
      <c r="AC19" t="s">
        <v>74</v>
      </c>
      <c r="AD19" t="s">
        <v>74</v>
      </c>
      <c r="AE19" t="s">
        <v>74</v>
      </c>
      <c r="AF19" t="s">
        <v>74</v>
      </c>
      <c r="AG19">
        <v>60</v>
      </c>
      <c r="AH19">
        <v>20</v>
      </c>
      <c r="AI19">
        <v>20</v>
      </c>
      <c r="AJ19">
        <v>4</v>
      </c>
      <c r="AK19">
        <v>10</v>
      </c>
      <c r="AL19" t="s">
        <v>490</v>
      </c>
      <c r="AM19" t="s">
        <v>491</v>
      </c>
      <c r="AN19" t="s">
        <v>492</v>
      </c>
      <c r="AO19" t="s">
        <v>493</v>
      </c>
      <c r="AP19" t="s">
        <v>494</v>
      </c>
      <c r="AQ19" t="s">
        <v>74</v>
      </c>
      <c r="AR19" t="s">
        <v>495</v>
      </c>
      <c r="AS19" t="s">
        <v>496</v>
      </c>
      <c r="AT19" t="s">
        <v>497</v>
      </c>
      <c r="AU19">
        <v>2022</v>
      </c>
      <c r="AV19">
        <v>13</v>
      </c>
      <c r="AW19">
        <v>1</v>
      </c>
      <c r="AX19" t="s">
        <v>74</v>
      </c>
      <c r="AY19" t="s">
        <v>74</v>
      </c>
      <c r="AZ19" t="s">
        <v>74</v>
      </c>
      <c r="BA19" t="s">
        <v>74</v>
      </c>
      <c r="BB19">
        <v>55</v>
      </c>
      <c r="BC19">
        <v>78</v>
      </c>
      <c r="BD19" t="s">
        <v>74</v>
      </c>
      <c r="BE19" t="s">
        <v>498</v>
      </c>
      <c r="BF19" t="str">
        <f>HYPERLINK("http://dx.doi.org/10.24136/oc.2022.002","http://dx.doi.org/10.24136/oc.2022.002")</f>
        <v>http://dx.doi.org/10.24136/oc.2022.002</v>
      </c>
      <c r="BG19" t="s">
        <v>74</v>
      </c>
      <c r="BH19" t="s">
        <v>74</v>
      </c>
      <c r="BI19">
        <v>24</v>
      </c>
      <c r="BJ19" t="s">
        <v>499</v>
      </c>
      <c r="BK19" t="s">
        <v>326</v>
      </c>
      <c r="BL19" t="s">
        <v>500</v>
      </c>
      <c r="BM19" t="s">
        <v>501</v>
      </c>
      <c r="BN19" t="s">
        <v>74</v>
      </c>
      <c r="BO19" t="s">
        <v>101</v>
      </c>
      <c r="BP19" t="s">
        <v>74</v>
      </c>
      <c r="BQ19" t="s">
        <v>74</v>
      </c>
      <c r="BR19" t="s">
        <v>102</v>
      </c>
      <c r="BS19" t="s">
        <v>502</v>
      </c>
      <c r="BT19" t="str">
        <f>HYPERLINK("https%3A%2F%2Fwww.webofscience.com%2Fwos%2Fwoscc%2Ffull-record%2FWOS:000782850400002","View Full Record in Web of Science")</f>
        <v>View Full Record in Web of Science</v>
      </c>
    </row>
    <row r="20" spans="1:72" x14ac:dyDescent="0.25">
      <c r="A20" t="s">
        <v>72</v>
      </c>
      <c r="B20" t="s">
        <v>503</v>
      </c>
      <c r="C20" t="s">
        <v>74</v>
      </c>
      <c r="D20" t="s">
        <v>74</v>
      </c>
      <c r="E20" t="s">
        <v>74</v>
      </c>
      <c r="F20" t="s">
        <v>504</v>
      </c>
      <c r="G20" t="s">
        <v>74</v>
      </c>
      <c r="H20" t="s">
        <v>74</v>
      </c>
      <c r="I20" t="s">
        <v>505</v>
      </c>
      <c r="J20" t="s">
        <v>506</v>
      </c>
      <c r="K20" t="s">
        <v>74</v>
      </c>
      <c r="L20" t="s">
        <v>74</v>
      </c>
      <c r="M20" t="s">
        <v>78</v>
      </c>
      <c r="N20" t="s">
        <v>79</v>
      </c>
      <c r="O20" t="s">
        <v>74</v>
      </c>
      <c r="P20" t="s">
        <v>74</v>
      </c>
      <c r="Q20" t="s">
        <v>74</v>
      </c>
      <c r="R20" t="s">
        <v>74</v>
      </c>
      <c r="S20" t="s">
        <v>74</v>
      </c>
      <c r="T20" t="s">
        <v>507</v>
      </c>
      <c r="U20" t="s">
        <v>74</v>
      </c>
      <c r="V20" t="s">
        <v>508</v>
      </c>
      <c r="W20" t="s">
        <v>74</v>
      </c>
      <c r="X20" t="s">
        <v>74</v>
      </c>
      <c r="Y20" t="s">
        <v>74</v>
      </c>
      <c r="Z20" t="s">
        <v>509</v>
      </c>
      <c r="AA20" t="s">
        <v>74</v>
      </c>
      <c r="AB20" t="s">
        <v>74</v>
      </c>
      <c r="AC20" t="s">
        <v>74</v>
      </c>
      <c r="AD20" t="s">
        <v>74</v>
      </c>
      <c r="AE20" t="s">
        <v>74</v>
      </c>
      <c r="AF20" t="s">
        <v>74</v>
      </c>
      <c r="AG20">
        <v>57</v>
      </c>
      <c r="AH20">
        <v>0</v>
      </c>
      <c r="AI20">
        <v>0</v>
      </c>
      <c r="AJ20">
        <v>0</v>
      </c>
      <c r="AK20">
        <v>0</v>
      </c>
      <c r="AL20" t="s">
        <v>90</v>
      </c>
      <c r="AM20" t="s">
        <v>91</v>
      </c>
      <c r="AN20" t="s">
        <v>92</v>
      </c>
      <c r="AO20" t="s">
        <v>74</v>
      </c>
      <c r="AP20" t="s">
        <v>510</v>
      </c>
      <c r="AQ20" t="s">
        <v>74</v>
      </c>
      <c r="AR20" t="s">
        <v>506</v>
      </c>
      <c r="AS20" t="s">
        <v>511</v>
      </c>
      <c r="AT20" t="s">
        <v>512</v>
      </c>
      <c r="AU20">
        <v>2022</v>
      </c>
      <c r="AV20">
        <v>13</v>
      </c>
      <c r="AW20">
        <v>2</v>
      </c>
      <c r="AX20" t="s">
        <v>74</v>
      </c>
      <c r="AY20" t="s">
        <v>74</v>
      </c>
      <c r="AZ20" t="s">
        <v>74</v>
      </c>
      <c r="BA20" t="s">
        <v>74</v>
      </c>
      <c r="BB20" t="s">
        <v>74</v>
      </c>
      <c r="BC20" t="s">
        <v>74</v>
      </c>
      <c r="BD20">
        <v>104</v>
      </c>
      <c r="BE20" t="s">
        <v>513</v>
      </c>
      <c r="BF20" t="str">
        <f>HYPERLINK("http://dx.doi.org/10.3390/rel13020104","http://dx.doi.org/10.3390/rel13020104")</f>
        <v>http://dx.doi.org/10.3390/rel13020104</v>
      </c>
      <c r="BG20" t="s">
        <v>74</v>
      </c>
      <c r="BH20" t="s">
        <v>74</v>
      </c>
      <c r="BI20">
        <v>13</v>
      </c>
      <c r="BJ20" t="s">
        <v>514</v>
      </c>
      <c r="BK20" t="s">
        <v>271</v>
      </c>
      <c r="BL20" t="s">
        <v>514</v>
      </c>
      <c r="BM20" t="s">
        <v>515</v>
      </c>
      <c r="BN20" t="s">
        <v>74</v>
      </c>
      <c r="BO20" t="s">
        <v>101</v>
      </c>
      <c r="BP20" t="s">
        <v>74</v>
      </c>
      <c r="BQ20" t="s">
        <v>74</v>
      </c>
      <c r="BR20" t="s">
        <v>102</v>
      </c>
      <c r="BS20" t="s">
        <v>516</v>
      </c>
      <c r="BT20" t="str">
        <f>HYPERLINK("https%3A%2F%2Fwww.webofscience.com%2Fwos%2Fwoscc%2Ffull-record%2FWOS:000889135200001","View Full Record in Web of Science")</f>
        <v>View Full Record in Web of Science</v>
      </c>
    </row>
    <row r="21" spans="1:72" x14ac:dyDescent="0.25">
      <c r="A21" t="s">
        <v>72</v>
      </c>
      <c r="B21" t="s">
        <v>517</v>
      </c>
      <c r="C21" t="s">
        <v>74</v>
      </c>
      <c r="D21" t="s">
        <v>74</v>
      </c>
      <c r="E21" t="s">
        <v>74</v>
      </c>
      <c r="F21" t="s">
        <v>518</v>
      </c>
      <c r="G21" t="s">
        <v>74</v>
      </c>
      <c r="H21" t="s">
        <v>74</v>
      </c>
      <c r="I21" t="s">
        <v>519</v>
      </c>
      <c r="J21" t="s">
        <v>520</v>
      </c>
      <c r="K21" t="s">
        <v>74</v>
      </c>
      <c r="L21" t="s">
        <v>74</v>
      </c>
      <c r="M21" t="s">
        <v>78</v>
      </c>
      <c r="N21" t="s">
        <v>79</v>
      </c>
      <c r="O21" t="s">
        <v>74</v>
      </c>
      <c r="P21" t="s">
        <v>74</v>
      </c>
      <c r="Q21" t="s">
        <v>74</v>
      </c>
      <c r="R21" t="s">
        <v>74</v>
      </c>
      <c r="S21" t="s">
        <v>74</v>
      </c>
      <c r="T21" t="s">
        <v>521</v>
      </c>
      <c r="U21" t="s">
        <v>522</v>
      </c>
      <c r="V21" t="s">
        <v>523</v>
      </c>
      <c r="W21" t="s">
        <v>524</v>
      </c>
      <c r="X21" t="s">
        <v>525</v>
      </c>
      <c r="Y21" t="s">
        <v>526</v>
      </c>
      <c r="Z21" t="s">
        <v>527</v>
      </c>
      <c r="AA21" t="s">
        <v>528</v>
      </c>
      <c r="AB21" t="s">
        <v>529</v>
      </c>
      <c r="AC21" t="s">
        <v>74</v>
      </c>
      <c r="AD21" t="s">
        <v>74</v>
      </c>
      <c r="AE21" t="s">
        <v>74</v>
      </c>
      <c r="AF21" t="s">
        <v>74</v>
      </c>
      <c r="AG21">
        <v>67</v>
      </c>
      <c r="AH21">
        <v>6</v>
      </c>
      <c r="AI21">
        <v>6</v>
      </c>
      <c r="AJ21">
        <v>10</v>
      </c>
      <c r="AK21">
        <v>31</v>
      </c>
      <c r="AL21" t="s">
        <v>530</v>
      </c>
      <c r="AM21" t="s">
        <v>531</v>
      </c>
      <c r="AN21" t="s">
        <v>532</v>
      </c>
      <c r="AO21" t="s">
        <v>533</v>
      </c>
      <c r="AP21" t="s">
        <v>534</v>
      </c>
      <c r="AQ21" t="s">
        <v>74</v>
      </c>
      <c r="AR21" t="s">
        <v>520</v>
      </c>
      <c r="AS21" t="s">
        <v>535</v>
      </c>
      <c r="AT21" t="s">
        <v>536</v>
      </c>
      <c r="AU21">
        <v>2022</v>
      </c>
      <c r="AV21">
        <v>112</v>
      </c>
      <c r="AW21" t="s">
        <v>74</v>
      </c>
      <c r="AX21" t="s">
        <v>74</v>
      </c>
      <c r="AY21" t="s">
        <v>74</v>
      </c>
      <c r="AZ21" t="s">
        <v>74</v>
      </c>
      <c r="BA21" t="s">
        <v>74</v>
      </c>
      <c r="BB21" t="s">
        <v>74</v>
      </c>
      <c r="BC21" t="s">
        <v>74</v>
      </c>
      <c r="BD21">
        <v>105823</v>
      </c>
      <c r="BE21" t="s">
        <v>537</v>
      </c>
      <c r="BF21" t="str">
        <f>HYPERLINK("http://dx.doi.org/10.1016/j.landusepol.2021.105823","http://dx.doi.org/10.1016/j.landusepol.2021.105823")</f>
        <v>http://dx.doi.org/10.1016/j.landusepol.2021.105823</v>
      </c>
      <c r="BG21" t="s">
        <v>74</v>
      </c>
      <c r="BH21" t="s">
        <v>74</v>
      </c>
      <c r="BI21">
        <v>12</v>
      </c>
      <c r="BJ21" t="s">
        <v>538</v>
      </c>
      <c r="BK21" t="s">
        <v>326</v>
      </c>
      <c r="BL21" t="s">
        <v>539</v>
      </c>
      <c r="BM21" t="s">
        <v>540</v>
      </c>
      <c r="BN21" t="s">
        <v>74</v>
      </c>
      <c r="BO21" t="s">
        <v>541</v>
      </c>
      <c r="BP21" t="s">
        <v>74</v>
      </c>
      <c r="BQ21" t="s">
        <v>74</v>
      </c>
      <c r="BR21" t="s">
        <v>102</v>
      </c>
      <c r="BS21" t="s">
        <v>542</v>
      </c>
      <c r="BT21" t="str">
        <f>HYPERLINK("https%3A%2F%2Fwww.webofscience.com%2Fwos%2Fwoscc%2Ffull-record%2FWOS:000713002000006","View Full Record in Web of Science")</f>
        <v>View Full Record in Web of Science</v>
      </c>
    </row>
    <row r="22" spans="1:72" x14ac:dyDescent="0.25">
      <c r="A22" t="s">
        <v>72</v>
      </c>
      <c r="B22" t="s">
        <v>543</v>
      </c>
      <c r="C22" t="s">
        <v>74</v>
      </c>
      <c r="D22" t="s">
        <v>74</v>
      </c>
      <c r="E22" t="s">
        <v>74</v>
      </c>
      <c r="F22" t="s">
        <v>544</v>
      </c>
      <c r="G22" t="s">
        <v>74</v>
      </c>
      <c r="H22" t="s">
        <v>74</v>
      </c>
      <c r="I22" t="s">
        <v>545</v>
      </c>
      <c r="J22" t="s">
        <v>546</v>
      </c>
      <c r="K22" t="s">
        <v>74</v>
      </c>
      <c r="L22" t="s">
        <v>74</v>
      </c>
      <c r="M22" t="s">
        <v>78</v>
      </c>
      <c r="N22" t="s">
        <v>79</v>
      </c>
      <c r="O22" t="s">
        <v>74</v>
      </c>
      <c r="P22" t="s">
        <v>74</v>
      </c>
      <c r="Q22" t="s">
        <v>74</v>
      </c>
      <c r="R22" t="s">
        <v>74</v>
      </c>
      <c r="S22" t="s">
        <v>74</v>
      </c>
      <c r="T22" t="s">
        <v>547</v>
      </c>
      <c r="U22" t="s">
        <v>548</v>
      </c>
      <c r="V22" t="s">
        <v>549</v>
      </c>
      <c r="W22" t="s">
        <v>550</v>
      </c>
      <c r="X22" t="s">
        <v>551</v>
      </c>
      <c r="Y22" t="s">
        <v>552</v>
      </c>
      <c r="Z22" t="s">
        <v>553</v>
      </c>
      <c r="AA22" t="s">
        <v>74</v>
      </c>
      <c r="AB22" t="s">
        <v>554</v>
      </c>
      <c r="AC22" t="s">
        <v>555</v>
      </c>
      <c r="AD22" t="s">
        <v>556</v>
      </c>
      <c r="AE22" t="s">
        <v>557</v>
      </c>
      <c r="AF22" t="s">
        <v>74</v>
      </c>
      <c r="AG22">
        <v>65</v>
      </c>
      <c r="AH22">
        <v>0</v>
      </c>
      <c r="AI22">
        <v>0</v>
      </c>
      <c r="AJ22">
        <v>1</v>
      </c>
      <c r="AK22">
        <v>3</v>
      </c>
      <c r="AL22" t="s">
        <v>558</v>
      </c>
      <c r="AM22" t="s">
        <v>559</v>
      </c>
      <c r="AN22" t="s">
        <v>560</v>
      </c>
      <c r="AO22" t="s">
        <v>561</v>
      </c>
      <c r="AP22" t="s">
        <v>74</v>
      </c>
      <c r="AQ22" t="s">
        <v>74</v>
      </c>
      <c r="AR22" t="s">
        <v>562</v>
      </c>
      <c r="AS22" t="s">
        <v>563</v>
      </c>
      <c r="AT22" t="s">
        <v>74</v>
      </c>
      <c r="AU22">
        <v>2022</v>
      </c>
      <c r="AV22">
        <v>7</v>
      </c>
      <c r="AW22">
        <v>3</v>
      </c>
      <c r="AX22" t="s">
        <v>74</v>
      </c>
      <c r="AY22" t="s">
        <v>74</v>
      </c>
      <c r="AZ22" t="s">
        <v>74</v>
      </c>
      <c r="BA22" t="s">
        <v>74</v>
      </c>
      <c r="BB22">
        <v>115</v>
      </c>
      <c r="BC22">
        <v>129</v>
      </c>
      <c r="BD22" t="s">
        <v>74</v>
      </c>
      <c r="BE22" t="s">
        <v>564</v>
      </c>
      <c r="BF22" t="str">
        <f>HYPERLINK("http://dx.doi.org/10.17645/up.v7i3.5275","http://dx.doi.org/10.17645/up.v7i3.5275")</f>
        <v>http://dx.doi.org/10.17645/up.v7i3.5275</v>
      </c>
      <c r="BG22" t="s">
        <v>74</v>
      </c>
      <c r="BH22" t="s">
        <v>74</v>
      </c>
      <c r="BI22">
        <v>15</v>
      </c>
      <c r="BJ22" t="s">
        <v>565</v>
      </c>
      <c r="BK22" t="s">
        <v>99</v>
      </c>
      <c r="BL22" t="s">
        <v>565</v>
      </c>
      <c r="BM22" t="s">
        <v>566</v>
      </c>
      <c r="BN22" t="s">
        <v>74</v>
      </c>
      <c r="BO22" t="s">
        <v>567</v>
      </c>
      <c r="BP22" t="s">
        <v>74</v>
      </c>
      <c r="BQ22" t="s">
        <v>74</v>
      </c>
      <c r="BR22" t="s">
        <v>102</v>
      </c>
      <c r="BS22" t="s">
        <v>568</v>
      </c>
      <c r="BT22" t="str">
        <f>HYPERLINK("https%3A%2F%2Fwww.webofscience.com%2Fwos%2Fwoscc%2Ffull-record%2FWOS:000834989500010","View Full Record in Web of Science")</f>
        <v>View Full Record in Web of Science</v>
      </c>
    </row>
    <row r="23" spans="1:72" x14ac:dyDescent="0.25">
      <c r="A23" t="s">
        <v>72</v>
      </c>
      <c r="B23" t="s">
        <v>569</v>
      </c>
      <c r="C23" t="s">
        <v>74</v>
      </c>
      <c r="D23" t="s">
        <v>74</v>
      </c>
      <c r="E23" t="s">
        <v>74</v>
      </c>
      <c r="F23" t="s">
        <v>570</v>
      </c>
      <c r="G23" t="s">
        <v>74</v>
      </c>
      <c r="H23" t="s">
        <v>74</v>
      </c>
      <c r="I23" t="s">
        <v>571</v>
      </c>
      <c r="J23" t="s">
        <v>572</v>
      </c>
      <c r="K23" t="s">
        <v>74</v>
      </c>
      <c r="L23" t="s">
        <v>74</v>
      </c>
      <c r="M23" t="s">
        <v>78</v>
      </c>
      <c r="N23" t="s">
        <v>79</v>
      </c>
      <c r="O23" t="s">
        <v>74</v>
      </c>
      <c r="P23" t="s">
        <v>74</v>
      </c>
      <c r="Q23" t="s">
        <v>74</v>
      </c>
      <c r="R23" t="s">
        <v>74</v>
      </c>
      <c r="S23" t="s">
        <v>74</v>
      </c>
      <c r="T23" t="s">
        <v>573</v>
      </c>
      <c r="U23" t="s">
        <v>74</v>
      </c>
      <c r="V23" t="s">
        <v>574</v>
      </c>
      <c r="W23" t="s">
        <v>575</v>
      </c>
      <c r="X23" t="s">
        <v>576</v>
      </c>
      <c r="Y23" t="s">
        <v>577</v>
      </c>
      <c r="Z23" t="s">
        <v>578</v>
      </c>
      <c r="AA23" t="s">
        <v>74</v>
      </c>
      <c r="AB23" t="s">
        <v>74</v>
      </c>
      <c r="AC23" t="s">
        <v>74</v>
      </c>
      <c r="AD23" t="s">
        <v>74</v>
      </c>
      <c r="AE23" t="s">
        <v>74</v>
      </c>
      <c r="AF23" t="s">
        <v>74</v>
      </c>
      <c r="AG23">
        <v>36</v>
      </c>
      <c r="AH23">
        <v>0</v>
      </c>
      <c r="AI23">
        <v>0</v>
      </c>
      <c r="AJ23">
        <v>0</v>
      </c>
      <c r="AK23">
        <v>0</v>
      </c>
      <c r="AL23" t="s">
        <v>579</v>
      </c>
      <c r="AM23" t="s">
        <v>580</v>
      </c>
      <c r="AN23" t="s">
        <v>581</v>
      </c>
      <c r="AO23" t="s">
        <v>582</v>
      </c>
      <c r="AP23" t="s">
        <v>583</v>
      </c>
      <c r="AQ23" t="s">
        <v>74</v>
      </c>
      <c r="AR23" t="s">
        <v>584</v>
      </c>
      <c r="AS23" t="s">
        <v>585</v>
      </c>
      <c r="AT23" t="s">
        <v>74</v>
      </c>
      <c r="AU23">
        <v>2022</v>
      </c>
      <c r="AV23">
        <v>15</v>
      </c>
      <c r="AW23">
        <v>2</v>
      </c>
      <c r="AX23" t="s">
        <v>74</v>
      </c>
      <c r="AY23" t="s">
        <v>74</v>
      </c>
      <c r="AZ23" t="s">
        <v>74</v>
      </c>
      <c r="BA23" t="s">
        <v>74</v>
      </c>
      <c r="BB23">
        <v>127</v>
      </c>
      <c r="BC23">
        <v>138</v>
      </c>
      <c r="BD23" t="s">
        <v>74</v>
      </c>
      <c r="BE23" t="s">
        <v>586</v>
      </c>
      <c r="BF23" t="str">
        <f>HYPERLINK("http://dx.doi.org/10.17846/CL.2022.15.2.127-138","http://dx.doi.org/10.17846/CL.2022.15.2.127-138")</f>
        <v>http://dx.doi.org/10.17846/CL.2022.15.2.127-138</v>
      </c>
      <c r="BG23" t="s">
        <v>74</v>
      </c>
      <c r="BH23" t="s">
        <v>74</v>
      </c>
      <c r="BI23">
        <v>12</v>
      </c>
      <c r="BJ23" t="s">
        <v>587</v>
      </c>
      <c r="BK23" t="s">
        <v>99</v>
      </c>
      <c r="BL23" t="s">
        <v>588</v>
      </c>
      <c r="BM23" t="s">
        <v>589</v>
      </c>
      <c r="BN23" t="s">
        <v>74</v>
      </c>
      <c r="BO23" t="s">
        <v>101</v>
      </c>
      <c r="BP23" t="s">
        <v>74</v>
      </c>
      <c r="BQ23" t="s">
        <v>74</v>
      </c>
      <c r="BR23" t="s">
        <v>102</v>
      </c>
      <c r="BS23" t="s">
        <v>590</v>
      </c>
      <c r="BT23" t="str">
        <f>HYPERLINK("https%3A%2F%2Fwww.webofscience.com%2Fwos%2Fwoscc%2Ffull-record%2FWOS:000879461800008","View Full Record in Web of Science")</f>
        <v>View Full Record in Web of Science</v>
      </c>
    </row>
    <row r="24" spans="1:72" x14ac:dyDescent="0.25">
      <c r="A24" t="s">
        <v>72</v>
      </c>
      <c r="B24" t="s">
        <v>591</v>
      </c>
      <c r="C24" t="s">
        <v>74</v>
      </c>
      <c r="D24" t="s">
        <v>74</v>
      </c>
      <c r="E24" t="s">
        <v>74</v>
      </c>
      <c r="F24" t="s">
        <v>592</v>
      </c>
      <c r="G24" t="s">
        <v>74</v>
      </c>
      <c r="H24" t="s">
        <v>74</v>
      </c>
      <c r="I24" t="s">
        <v>593</v>
      </c>
      <c r="J24" t="s">
        <v>572</v>
      </c>
      <c r="K24" t="s">
        <v>74</v>
      </c>
      <c r="L24" t="s">
        <v>74</v>
      </c>
      <c r="M24" t="s">
        <v>78</v>
      </c>
      <c r="N24" t="s">
        <v>79</v>
      </c>
      <c r="O24" t="s">
        <v>74</v>
      </c>
      <c r="P24" t="s">
        <v>74</v>
      </c>
      <c r="Q24" t="s">
        <v>74</v>
      </c>
      <c r="R24" t="s">
        <v>74</v>
      </c>
      <c r="S24" t="s">
        <v>74</v>
      </c>
      <c r="T24" t="s">
        <v>594</v>
      </c>
      <c r="U24" t="s">
        <v>74</v>
      </c>
      <c r="V24" t="s">
        <v>595</v>
      </c>
      <c r="W24" t="s">
        <v>596</v>
      </c>
      <c r="X24" t="s">
        <v>597</v>
      </c>
      <c r="Y24" t="s">
        <v>598</v>
      </c>
      <c r="Z24" t="s">
        <v>599</v>
      </c>
      <c r="AA24" t="s">
        <v>600</v>
      </c>
      <c r="AB24" t="s">
        <v>601</v>
      </c>
      <c r="AC24" t="s">
        <v>602</v>
      </c>
      <c r="AD24" t="s">
        <v>74</v>
      </c>
      <c r="AE24" t="s">
        <v>603</v>
      </c>
      <c r="AF24" t="s">
        <v>74</v>
      </c>
      <c r="AG24">
        <v>35</v>
      </c>
      <c r="AH24">
        <v>0</v>
      </c>
      <c r="AI24">
        <v>0</v>
      </c>
      <c r="AJ24">
        <v>0</v>
      </c>
      <c r="AK24">
        <v>1</v>
      </c>
      <c r="AL24" t="s">
        <v>579</v>
      </c>
      <c r="AM24" t="s">
        <v>580</v>
      </c>
      <c r="AN24" t="s">
        <v>581</v>
      </c>
      <c r="AO24" t="s">
        <v>582</v>
      </c>
      <c r="AP24" t="s">
        <v>583</v>
      </c>
      <c r="AQ24" t="s">
        <v>74</v>
      </c>
      <c r="AR24" t="s">
        <v>584</v>
      </c>
      <c r="AS24" t="s">
        <v>585</v>
      </c>
      <c r="AT24" t="s">
        <v>74</v>
      </c>
      <c r="AU24">
        <v>2022</v>
      </c>
      <c r="AV24">
        <v>15</v>
      </c>
      <c r="AW24">
        <v>2</v>
      </c>
      <c r="AX24" t="s">
        <v>74</v>
      </c>
      <c r="AY24" t="s">
        <v>74</v>
      </c>
      <c r="AZ24" t="s">
        <v>74</v>
      </c>
      <c r="BA24" t="s">
        <v>74</v>
      </c>
      <c r="BB24">
        <v>90</v>
      </c>
      <c r="BC24">
        <v>105</v>
      </c>
      <c r="BD24" t="s">
        <v>74</v>
      </c>
      <c r="BE24" t="s">
        <v>604</v>
      </c>
      <c r="BF24" t="str">
        <f>HYPERLINK("http://dx.doi.org/10.17846/CL.2022.15.2.90-105","http://dx.doi.org/10.17846/CL.2022.15.2.90-105")</f>
        <v>http://dx.doi.org/10.17846/CL.2022.15.2.90-105</v>
      </c>
      <c r="BG24" t="s">
        <v>74</v>
      </c>
      <c r="BH24" t="s">
        <v>74</v>
      </c>
      <c r="BI24">
        <v>16</v>
      </c>
      <c r="BJ24" t="s">
        <v>587</v>
      </c>
      <c r="BK24" t="s">
        <v>99</v>
      </c>
      <c r="BL24" t="s">
        <v>588</v>
      </c>
      <c r="BM24" t="s">
        <v>589</v>
      </c>
      <c r="BN24" t="s">
        <v>74</v>
      </c>
      <c r="BO24" t="s">
        <v>101</v>
      </c>
      <c r="BP24" t="s">
        <v>74</v>
      </c>
      <c r="BQ24" t="s">
        <v>74</v>
      </c>
      <c r="BR24" t="s">
        <v>102</v>
      </c>
      <c r="BS24" t="s">
        <v>605</v>
      </c>
      <c r="BT24" t="str">
        <f>HYPERLINK("https%3A%2F%2Fwww.webofscience.com%2Fwos%2Fwoscc%2Ffull-record%2FWOS:000879461800006","View Full Record in Web of Science")</f>
        <v>View Full Record in Web of Science</v>
      </c>
    </row>
    <row r="25" spans="1:72" x14ac:dyDescent="0.25">
      <c r="A25" t="s">
        <v>72</v>
      </c>
      <c r="B25" t="s">
        <v>606</v>
      </c>
      <c r="C25" t="s">
        <v>74</v>
      </c>
      <c r="D25" t="s">
        <v>74</v>
      </c>
      <c r="E25" t="s">
        <v>74</v>
      </c>
      <c r="F25" t="s">
        <v>607</v>
      </c>
      <c r="G25" t="s">
        <v>74</v>
      </c>
      <c r="H25" t="s">
        <v>74</v>
      </c>
      <c r="I25" t="s">
        <v>608</v>
      </c>
      <c r="J25" t="s">
        <v>200</v>
      </c>
      <c r="K25" t="s">
        <v>74</v>
      </c>
      <c r="L25" t="s">
        <v>74</v>
      </c>
      <c r="M25" t="s">
        <v>78</v>
      </c>
      <c r="N25" t="s">
        <v>79</v>
      </c>
      <c r="O25" t="s">
        <v>74</v>
      </c>
      <c r="P25" t="s">
        <v>74</v>
      </c>
      <c r="Q25" t="s">
        <v>74</v>
      </c>
      <c r="R25" t="s">
        <v>74</v>
      </c>
      <c r="S25" t="s">
        <v>74</v>
      </c>
      <c r="T25" t="s">
        <v>609</v>
      </c>
      <c r="U25" t="s">
        <v>610</v>
      </c>
      <c r="V25" t="s">
        <v>611</v>
      </c>
      <c r="W25" t="s">
        <v>612</v>
      </c>
      <c r="X25" t="s">
        <v>613</v>
      </c>
      <c r="Y25" t="s">
        <v>614</v>
      </c>
      <c r="Z25" t="s">
        <v>615</v>
      </c>
      <c r="AA25" t="s">
        <v>616</v>
      </c>
      <c r="AB25" t="s">
        <v>617</v>
      </c>
      <c r="AC25" t="s">
        <v>618</v>
      </c>
      <c r="AD25" t="s">
        <v>619</v>
      </c>
      <c r="AE25" t="s">
        <v>620</v>
      </c>
      <c r="AF25" t="s">
        <v>74</v>
      </c>
      <c r="AG25">
        <v>41</v>
      </c>
      <c r="AH25">
        <v>4</v>
      </c>
      <c r="AI25">
        <v>4</v>
      </c>
      <c r="AJ25">
        <v>2</v>
      </c>
      <c r="AK25">
        <v>11</v>
      </c>
      <c r="AL25" t="s">
        <v>90</v>
      </c>
      <c r="AM25" t="s">
        <v>91</v>
      </c>
      <c r="AN25" t="s">
        <v>92</v>
      </c>
      <c r="AO25" t="s">
        <v>74</v>
      </c>
      <c r="AP25" t="s">
        <v>212</v>
      </c>
      <c r="AQ25" t="s">
        <v>74</v>
      </c>
      <c r="AR25" t="s">
        <v>213</v>
      </c>
      <c r="AS25" t="s">
        <v>214</v>
      </c>
      <c r="AT25" t="s">
        <v>536</v>
      </c>
      <c r="AU25">
        <v>2022</v>
      </c>
      <c r="AV25">
        <v>14</v>
      </c>
      <c r="AW25">
        <v>2</v>
      </c>
      <c r="AX25" t="s">
        <v>74</v>
      </c>
      <c r="AY25" t="s">
        <v>74</v>
      </c>
      <c r="AZ25" t="s">
        <v>74</v>
      </c>
      <c r="BA25" t="s">
        <v>74</v>
      </c>
      <c r="BB25" t="s">
        <v>74</v>
      </c>
      <c r="BC25" t="s">
        <v>74</v>
      </c>
      <c r="BD25">
        <v>969</v>
      </c>
      <c r="BE25" t="s">
        <v>621</v>
      </c>
      <c r="BF25" t="str">
        <f>HYPERLINK("http://dx.doi.org/10.3390/su14020969","http://dx.doi.org/10.3390/su14020969")</f>
        <v>http://dx.doi.org/10.3390/su14020969</v>
      </c>
      <c r="BG25" t="s">
        <v>74</v>
      </c>
      <c r="BH25" t="s">
        <v>74</v>
      </c>
      <c r="BI25">
        <v>14</v>
      </c>
      <c r="BJ25" t="s">
        <v>217</v>
      </c>
      <c r="BK25" t="s">
        <v>218</v>
      </c>
      <c r="BL25" t="s">
        <v>219</v>
      </c>
      <c r="BM25" t="s">
        <v>622</v>
      </c>
      <c r="BN25" t="s">
        <v>74</v>
      </c>
      <c r="BO25" t="s">
        <v>101</v>
      </c>
      <c r="BP25" t="s">
        <v>74</v>
      </c>
      <c r="BQ25" t="s">
        <v>74</v>
      </c>
      <c r="BR25" t="s">
        <v>102</v>
      </c>
      <c r="BS25" t="s">
        <v>623</v>
      </c>
      <c r="BT25" t="str">
        <f>HYPERLINK("https%3A%2F%2Fwww.webofscience.com%2Fwos%2Fwoscc%2Ffull-record%2FWOS:000758477700001","View Full Record in Web of Science")</f>
        <v>View Full Record in Web of Science</v>
      </c>
    </row>
    <row r="26" spans="1:72" x14ac:dyDescent="0.25">
      <c r="A26" t="s">
        <v>72</v>
      </c>
      <c r="B26" t="s">
        <v>624</v>
      </c>
      <c r="C26" t="s">
        <v>74</v>
      </c>
      <c r="D26" t="s">
        <v>74</v>
      </c>
      <c r="E26" t="s">
        <v>74</v>
      </c>
      <c r="F26" t="s">
        <v>625</v>
      </c>
      <c r="G26" t="s">
        <v>74</v>
      </c>
      <c r="H26" t="s">
        <v>74</v>
      </c>
      <c r="I26" t="s">
        <v>626</v>
      </c>
      <c r="J26" t="s">
        <v>627</v>
      </c>
      <c r="K26" t="s">
        <v>74</v>
      </c>
      <c r="L26" t="s">
        <v>74</v>
      </c>
      <c r="M26" t="s">
        <v>78</v>
      </c>
      <c r="N26" t="s">
        <v>79</v>
      </c>
      <c r="O26" t="s">
        <v>74</v>
      </c>
      <c r="P26" t="s">
        <v>74</v>
      </c>
      <c r="Q26" t="s">
        <v>74</v>
      </c>
      <c r="R26" t="s">
        <v>74</v>
      </c>
      <c r="S26" t="s">
        <v>74</v>
      </c>
      <c r="T26" t="s">
        <v>628</v>
      </c>
      <c r="U26" t="s">
        <v>74</v>
      </c>
      <c r="V26" t="s">
        <v>629</v>
      </c>
      <c r="W26" t="s">
        <v>630</v>
      </c>
      <c r="X26" t="s">
        <v>631</v>
      </c>
      <c r="Y26" t="s">
        <v>632</v>
      </c>
      <c r="Z26" t="s">
        <v>633</v>
      </c>
      <c r="AA26" t="s">
        <v>74</v>
      </c>
      <c r="AB26" t="s">
        <v>74</v>
      </c>
      <c r="AC26" t="s">
        <v>634</v>
      </c>
      <c r="AD26" t="s">
        <v>635</v>
      </c>
      <c r="AE26" t="s">
        <v>636</v>
      </c>
      <c r="AF26" t="s">
        <v>74</v>
      </c>
      <c r="AG26">
        <v>97</v>
      </c>
      <c r="AH26">
        <v>0</v>
      </c>
      <c r="AI26">
        <v>0</v>
      </c>
      <c r="AJ26">
        <v>1</v>
      </c>
      <c r="AK26">
        <v>1</v>
      </c>
      <c r="AL26" t="s">
        <v>637</v>
      </c>
      <c r="AM26" t="s">
        <v>638</v>
      </c>
      <c r="AN26" t="s">
        <v>639</v>
      </c>
      <c r="AO26" t="s">
        <v>640</v>
      </c>
      <c r="AP26" t="s">
        <v>74</v>
      </c>
      <c r="AQ26" t="s">
        <v>74</v>
      </c>
      <c r="AR26" t="s">
        <v>641</v>
      </c>
      <c r="AS26" t="s">
        <v>642</v>
      </c>
      <c r="AT26" t="s">
        <v>74</v>
      </c>
      <c r="AU26">
        <v>2022</v>
      </c>
      <c r="AV26">
        <v>70</v>
      </c>
      <c r="AW26">
        <v>5</v>
      </c>
      <c r="AX26" t="s">
        <v>74</v>
      </c>
      <c r="AY26" t="s">
        <v>74</v>
      </c>
      <c r="AZ26" t="s">
        <v>74</v>
      </c>
      <c r="BA26" t="s">
        <v>74</v>
      </c>
      <c r="BB26">
        <v>914</v>
      </c>
      <c r="BC26">
        <v>949</v>
      </c>
      <c r="BD26" t="s">
        <v>74</v>
      </c>
      <c r="BE26" t="s">
        <v>643</v>
      </c>
      <c r="BF26" t="str">
        <f>HYPERLINK("http://dx.doi.org/10.31577/histcaso.2022.70.5.5","http://dx.doi.org/10.31577/histcaso.2022.70.5.5")</f>
        <v>http://dx.doi.org/10.31577/histcaso.2022.70.5.5</v>
      </c>
      <c r="BG26" t="s">
        <v>74</v>
      </c>
      <c r="BH26" t="s">
        <v>74</v>
      </c>
      <c r="BI26">
        <v>18</v>
      </c>
      <c r="BJ26" t="s">
        <v>644</v>
      </c>
      <c r="BK26" t="s">
        <v>271</v>
      </c>
      <c r="BL26" t="s">
        <v>644</v>
      </c>
      <c r="BM26" t="s">
        <v>645</v>
      </c>
      <c r="BN26" t="s">
        <v>74</v>
      </c>
      <c r="BO26" t="s">
        <v>101</v>
      </c>
      <c r="BP26" t="s">
        <v>74</v>
      </c>
      <c r="BQ26" t="s">
        <v>74</v>
      </c>
      <c r="BR26" t="s">
        <v>102</v>
      </c>
      <c r="BS26" t="s">
        <v>646</v>
      </c>
      <c r="BT26" t="str">
        <f>HYPERLINK("https%3A%2F%2Fwww.webofscience.com%2Fwos%2Fwoscc%2Ffull-record%2FWOS:000927814700005","View Full Record in Web of Science")</f>
        <v>View Full Record in Web of Science</v>
      </c>
    </row>
    <row r="27" spans="1:72" x14ac:dyDescent="0.25">
      <c r="A27" t="s">
        <v>72</v>
      </c>
      <c r="B27" t="s">
        <v>647</v>
      </c>
      <c r="C27" t="s">
        <v>74</v>
      </c>
      <c r="D27" t="s">
        <v>74</v>
      </c>
      <c r="E27" t="s">
        <v>74</v>
      </c>
      <c r="F27" t="s">
        <v>648</v>
      </c>
      <c r="G27" t="s">
        <v>74</v>
      </c>
      <c r="H27" t="s">
        <v>74</v>
      </c>
      <c r="I27" t="s">
        <v>649</v>
      </c>
      <c r="J27" t="s">
        <v>650</v>
      </c>
      <c r="K27" t="s">
        <v>74</v>
      </c>
      <c r="L27" t="s">
        <v>74</v>
      </c>
      <c r="M27" t="s">
        <v>78</v>
      </c>
      <c r="N27" t="s">
        <v>79</v>
      </c>
      <c r="O27" t="s">
        <v>74</v>
      </c>
      <c r="P27" t="s">
        <v>74</v>
      </c>
      <c r="Q27" t="s">
        <v>74</v>
      </c>
      <c r="R27" t="s">
        <v>74</v>
      </c>
      <c r="S27" t="s">
        <v>74</v>
      </c>
      <c r="T27" t="s">
        <v>651</v>
      </c>
      <c r="U27" t="s">
        <v>652</v>
      </c>
      <c r="V27" t="s">
        <v>653</v>
      </c>
      <c r="W27" t="s">
        <v>654</v>
      </c>
      <c r="X27" t="s">
        <v>655</v>
      </c>
      <c r="Y27" t="s">
        <v>656</v>
      </c>
      <c r="Z27" t="s">
        <v>657</v>
      </c>
      <c r="AA27" t="s">
        <v>658</v>
      </c>
      <c r="AB27" t="s">
        <v>659</v>
      </c>
      <c r="AC27" t="s">
        <v>660</v>
      </c>
      <c r="AD27" t="s">
        <v>661</v>
      </c>
      <c r="AE27" t="s">
        <v>662</v>
      </c>
      <c r="AF27" t="s">
        <v>74</v>
      </c>
      <c r="AG27">
        <v>66</v>
      </c>
      <c r="AH27">
        <v>0</v>
      </c>
      <c r="AI27">
        <v>0</v>
      </c>
      <c r="AJ27">
        <v>0</v>
      </c>
      <c r="AK27">
        <v>4</v>
      </c>
      <c r="AL27" t="s">
        <v>663</v>
      </c>
      <c r="AM27" t="s">
        <v>664</v>
      </c>
      <c r="AN27" t="s">
        <v>665</v>
      </c>
      <c r="AO27" t="s">
        <v>666</v>
      </c>
      <c r="AP27" t="s">
        <v>667</v>
      </c>
      <c r="AQ27" t="s">
        <v>74</v>
      </c>
      <c r="AR27" t="s">
        <v>668</v>
      </c>
      <c r="AS27" t="s">
        <v>669</v>
      </c>
      <c r="AT27" t="s">
        <v>74</v>
      </c>
      <c r="AU27">
        <v>2022</v>
      </c>
      <c r="AV27">
        <v>23</v>
      </c>
      <c r="AW27">
        <v>2</v>
      </c>
      <c r="AX27" t="s">
        <v>74</v>
      </c>
      <c r="AY27" t="s">
        <v>74</v>
      </c>
      <c r="AZ27" t="s">
        <v>74</v>
      </c>
      <c r="BA27" t="s">
        <v>74</v>
      </c>
      <c r="BB27">
        <v>343</v>
      </c>
      <c r="BC27">
        <v>363</v>
      </c>
      <c r="BD27" t="s">
        <v>74</v>
      </c>
      <c r="BE27" t="s">
        <v>670</v>
      </c>
      <c r="BF27" t="str">
        <f>HYPERLINK("http://dx.doi.org/10.3846/jbem.2022.16087","http://dx.doi.org/10.3846/jbem.2022.16087")</f>
        <v>http://dx.doi.org/10.3846/jbem.2022.16087</v>
      </c>
      <c r="BG27" t="s">
        <v>74</v>
      </c>
      <c r="BH27" t="s">
        <v>74</v>
      </c>
      <c r="BI27">
        <v>21</v>
      </c>
      <c r="BJ27" t="s">
        <v>671</v>
      </c>
      <c r="BK27" t="s">
        <v>326</v>
      </c>
      <c r="BL27" t="s">
        <v>500</v>
      </c>
      <c r="BM27" t="s">
        <v>672</v>
      </c>
      <c r="BN27" t="s">
        <v>74</v>
      </c>
      <c r="BO27" t="s">
        <v>405</v>
      </c>
      <c r="BP27" t="s">
        <v>74</v>
      </c>
      <c r="BQ27" t="s">
        <v>74</v>
      </c>
      <c r="BR27" t="s">
        <v>102</v>
      </c>
      <c r="BS27" t="s">
        <v>673</v>
      </c>
      <c r="BT27" t="str">
        <f>HYPERLINK("https%3A%2F%2Fwww.webofscience.com%2Fwos%2Fwoscc%2Ffull-record%2FWOS:000770775200006","View Full Record in Web of Science")</f>
        <v>View Full Record in Web of Science</v>
      </c>
    </row>
    <row r="28" spans="1:72" x14ac:dyDescent="0.25">
      <c r="A28" t="s">
        <v>72</v>
      </c>
      <c r="B28" t="s">
        <v>674</v>
      </c>
      <c r="C28" t="s">
        <v>74</v>
      </c>
      <c r="D28" t="s">
        <v>74</v>
      </c>
      <c r="E28" t="s">
        <v>74</v>
      </c>
      <c r="F28" t="s">
        <v>675</v>
      </c>
      <c r="G28" t="s">
        <v>74</v>
      </c>
      <c r="H28" t="s">
        <v>74</v>
      </c>
      <c r="I28" t="s">
        <v>676</v>
      </c>
      <c r="J28" t="s">
        <v>677</v>
      </c>
      <c r="K28" t="s">
        <v>74</v>
      </c>
      <c r="L28" t="s">
        <v>74</v>
      </c>
      <c r="M28" t="s">
        <v>678</v>
      </c>
      <c r="N28" t="s">
        <v>79</v>
      </c>
      <c r="O28" t="s">
        <v>74</v>
      </c>
      <c r="P28" t="s">
        <v>74</v>
      </c>
      <c r="Q28" t="s">
        <v>74</v>
      </c>
      <c r="R28" t="s">
        <v>74</v>
      </c>
      <c r="S28" t="s">
        <v>74</v>
      </c>
      <c r="T28" t="s">
        <v>679</v>
      </c>
      <c r="U28" t="s">
        <v>74</v>
      </c>
      <c r="V28" t="s">
        <v>680</v>
      </c>
      <c r="W28" t="s">
        <v>681</v>
      </c>
      <c r="X28" t="s">
        <v>682</v>
      </c>
      <c r="Y28" t="s">
        <v>683</v>
      </c>
      <c r="Z28" t="s">
        <v>684</v>
      </c>
      <c r="AA28" t="s">
        <v>74</v>
      </c>
      <c r="AB28" t="s">
        <v>685</v>
      </c>
      <c r="AC28" t="s">
        <v>74</v>
      </c>
      <c r="AD28" t="s">
        <v>74</v>
      </c>
      <c r="AE28" t="s">
        <v>74</v>
      </c>
      <c r="AF28" t="s">
        <v>74</v>
      </c>
      <c r="AG28">
        <v>27</v>
      </c>
      <c r="AH28">
        <v>0</v>
      </c>
      <c r="AI28">
        <v>0</v>
      </c>
      <c r="AJ28">
        <v>0</v>
      </c>
      <c r="AK28">
        <v>0</v>
      </c>
      <c r="AL28" t="s">
        <v>686</v>
      </c>
      <c r="AM28" t="s">
        <v>687</v>
      </c>
      <c r="AN28" t="s">
        <v>688</v>
      </c>
      <c r="AO28" t="s">
        <v>689</v>
      </c>
      <c r="AP28" t="s">
        <v>690</v>
      </c>
      <c r="AQ28" t="s">
        <v>74</v>
      </c>
      <c r="AR28" t="s">
        <v>691</v>
      </c>
      <c r="AS28" t="s">
        <v>692</v>
      </c>
      <c r="AT28" t="s">
        <v>74</v>
      </c>
      <c r="AU28">
        <v>2022</v>
      </c>
      <c r="AV28">
        <v>16</v>
      </c>
      <c r="AW28">
        <v>3</v>
      </c>
      <c r="AX28" t="s">
        <v>74</v>
      </c>
      <c r="AY28" t="s">
        <v>74</v>
      </c>
      <c r="AZ28" t="s">
        <v>74</v>
      </c>
      <c r="BA28" t="s">
        <v>74</v>
      </c>
      <c r="BB28">
        <v>528</v>
      </c>
      <c r="BC28">
        <v>540</v>
      </c>
      <c r="BD28" t="s">
        <v>74</v>
      </c>
      <c r="BE28" t="s">
        <v>693</v>
      </c>
      <c r="BF28" t="str">
        <f>HYPERLINK("http://dx.doi.org/10.35634/2224-9443-2022-16-3-528-540","http://dx.doi.org/10.35634/2224-9443-2022-16-3-528-540")</f>
        <v>http://dx.doi.org/10.35634/2224-9443-2022-16-3-528-540</v>
      </c>
      <c r="BG28" t="s">
        <v>74</v>
      </c>
      <c r="BH28" t="s">
        <v>74</v>
      </c>
      <c r="BI28">
        <v>13</v>
      </c>
      <c r="BJ28" t="s">
        <v>587</v>
      </c>
      <c r="BK28" t="s">
        <v>99</v>
      </c>
      <c r="BL28" t="s">
        <v>588</v>
      </c>
      <c r="BM28" t="s">
        <v>694</v>
      </c>
      <c r="BN28" t="s">
        <v>74</v>
      </c>
      <c r="BO28" t="s">
        <v>172</v>
      </c>
      <c r="BP28" t="s">
        <v>74</v>
      </c>
      <c r="BQ28" t="s">
        <v>74</v>
      </c>
      <c r="BR28" t="s">
        <v>102</v>
      </c>
      <c r="BS28" t="s">
        <v>695</v>
      </c>
      <c r="BT28" t="str">
        <f>HYPERLINK("https%3A%2F%2Fwww.webofscience.com%2Fwos%2Fwoscc%2Ffull-record%2FWOS:000891071700015","View Full Record in Web of Science")</f>
        <v>View Full Record in Web of Science</v>
      </c>
    </row>
    <row r="29" spans="1:72" x14ac:dyDescent="0.25">
      <c r="A29" t="s">
        <v>72</v>
      </c>
      <c r="B29" t="s">
        <v>696</v>
      </c>
      <c r="C29" t="s">
        <v>74</v>
      </c>
      <c r="D29" t="s">
        <v>74</v>
      </c>
      <c r="E29" t="s">
        <v>74</v>
      </c>
      <c r="F29" t="s">
        <v>697</v>
      </c>
      <c r="G29" t="s">
        <v>74</v>
      </c>
      <c r="H29" t="s">
        <v>74</v>
      </c>
      <c r="I29" t="s">
        <v>698</v>
      </c>
      <c r="J29" t="s">
        <v>699</v>
      </c>
      <c r="K29" t="s">
        <v>74</v>
      </c>
      <c r="L29" t="s">
        <v>74</v>
      </c>
      <c r="M29" t="s">
        <v>78</v>
      </c>
      <c r="N29" t="s">
        <v>79</v>
      </c>
      <c r="O29" t="s">
        <v>74</v>
      </c>
      <c r="P29" t="s">
        <v>74</v>
      </c>
      <c r="Q29" t="s">
        <v>74</v>
      </c>
      <c r="R29" t="s">
        <v>74</v>
      </c>
      <c r="S29" t="s">
        <v>74</v>
      </c>
      <c r="T29" t="s">
        <v>700</v>
      </c>
      <c r="U29" t="s">
        <v>701</v>
      </c>
      <c r="V29" t="s">
        <v>702</v>
      </c>
      <c r="W29" t="s">
        <v>703</v>
      </c>
      <c r="X29" t="s">
        <v>704</v>
      </c>
      <c r="Y29" t="s">
        <v>705</v>
      </c>
      <c r="Z29" t="s">
        <v>706</v>
      </c>
      <c r="AA29" t="s">
        <v>74</v>
      </c>
      <c r="AB29" t="s">
        <v>74</v>
      </c>
      <c r="AC29" t="s">
        <v>74</v>
      </c>
      <c r="AD29" t="s">
        <v>74</v>
      </c>
      <c r="AE29" t="s">
        <v>74</v>
      </c>
      <c r="AF29" t="s">
        <v>74</v>
      </c>
      <c r="AG29">
        <v>36</v>
      </c>
      <c r="AH29">
        <v>0</v>
      </c>
      <c r="AI29">
        <v>0</v>
      </c>
      <c r="AJ29">
        <v>3</v>
      </c>
      <c r="AK29">
        <v>8</v>
      </c>
      <c r="AL29" t="s">
        <v>707</v>
      </c>
      <c r="AM29" t="s">
        <v>708</v>
      </c>
      <c r="AN29" t="s">
        <v>709</v>
      </c>
      <c r="AO29" t="s">
        <v>710</v>
      </c>
      <c r="AP29" t="s">
        <v>711</v>
      </c>
      <c r="AQ29" t="s">
        <v>74</v>
      </c>
      <c r="AR29" t="s">
        <v>712</v>
      </c>
      <c r="AS29" t="s">
        <v>713</v>
      </c>
      <c r="AT29" t="s">
        <v>74</v>
      </c>
      <c r="AU29">
        <v>2022</v>
      </c>
      <c r="AV29">
        <v>20</v>
      </c>
      <c r="AW29">
        <v>3</v>
      </c>
      <c r="AX29" t="s">
        <v>74</v>
      </c>
      <c r="AY29" t="s">
        <v>74</v>
      </c>
      <c r="AZ29" t="s">
        <v>74</v>
      </c>
      <c r="BA29" t="s">
        <v>74</v>
      </c>
      <c r="BB29">
        <v>284</v>
      </c>
      <c r="BC29">
        <v>294</v>
      </c>
      <c r="BD29" t="s">
        <v>74</v>
      </c>
      <c r="BE29" t="s">
        <v>714</v>
      </c>
      <c r="BF29" t="str">
        <f>HYPERLINK("http://dx.doi.org/10.7906/indecs.20.3.8","http://dx.doi.org/10.7906/indecs.20.3.8")</f>
        <v>http://dx.doi.org/10.7906/indecs.20.3.8</v>
      </c>
      <c r="BG29" t="s">
        <v>74</v>
      </c>
      <c r="BH29" t="s">
        <v>74</v>
      </c>
      <c r="BI29">
        <v>11</v>
      </c>
      <c r="BJ29" t="s">
        <v>147</v>
      </c>
      <c r="BK29" t="s">
        <v>99</v>
      </c>
      <c r="BL29" t="s">
        <v>148</v>
      </c>
      <c r="BM29" t="s">
        <v>715</v>
      </c>
      <c r="BN29" t="s">
        <v>74</v>
      </c>
      <c r="BO29" t="s">
        <v>405</v>
      </c>
      <c r="BP29" t="s">
        <v>74</v>
      </c>
      <c r="BQ29" t="s">
        <v>74</v>
      </c>
      <c r="BR29" t="s">
        <v>102</v>
      </c>
      <c r="BS29" t="s">
        <v>716</v>
      </c>
      <c r="BT29" t="str">
        <f>HYPERLINK("https%3A%2F%2Fwww.webofscience.com%2Fwos%2Fwoscc%2Ffull-record%2FWOS:000809405100008","View Full Record in Web of Science")</f>
        <v>View Full Record in Web of Science</v>
      </c>
    </row>
    <row r="30" spans="1:72" x14ac:dyDescent="0.25">
      <c r="A30" t="s">
        <v>72</v>
      </c>
      <c r="B30" t="s">
        <v>717</v>
      </c>
      <c r="C30" t="s">
        <v>74</v>
      </c>
      <c r="D30" t="s">
        <v>74</v>
      </c>
      <c r="E30" t="s">
        <v>74</v>
      </c>
      <c r="F30" t="s">
        <v>718</v>
      </c>
      <c r="G30" t="s">
        <v>74</v>
      </c>
      <c r="H30" t="s">
        <v>74</v>
      </c>
      <c r="I30" t="s">
        <v>719</v>
      </c>
      <c r="J30" t="s">
        <v>720</v>
      </c>
      <c r="K30" t="s">
        <v>74</v>
      </c>
      <c r="L30" t="s">
        <v>74</v>
      </c>
      <c r="M30" t="s">
        <v>78</v>
      </c>
      <c r="N30" t="s">
        <v>79</v>
      </c>
      <c r="O30" t="s">
        <v>74</v>
      </c>
      <c r="P30" t="s">
        <v>74</v>
      </c>
      <c r="Q30" t="s">
        <v>74</v>
      </c>
      <c r="R30" t="s">
        <v>74</v>
      </c>
      <c r="S30" t="s">
        <v>74</v>
      </c>
      <c r="T30" t="s">
        <v>74</v>
      </c>
      <c r="U30" t="s">
        <v>74</v>
      </c>
      <c r="V30" t="s">
        <v>721</v>
      </c>
      <c r="W30" t="s">
        <v>722</v>
      </c>
      <c r="X30" t="s">
        <v>723</v>
      </c>
      <c r="Y30" t="s">
        <v>724</v>
      </c>
      <c r="Z30" t="s">
        <v>74</v>
      </c>
      <c r="AA30" t="s">
        <v>74</v>
      </c>
      <c r="AB30" t="s">
        <v>74</v>
      </c>
      <c r="AC30" t="s">
        <v>74</v>
      </c>
      <c r="AD30" t="s">
        <v>74</v>
      </c>
      <c r="AE30" t="s">
        <v>74</v>
      </c>
      <c r="AF30" t="s">
        <v>74</v>
      </c>
      <c r="AG30">
        <v>70</v>
      </c>
      <c r="AH30">
        <v>0</v>
      </c>
      <c r="AI30">
        <v>0</v>
      </c>
      <c r="AJ30">
        <v>2</v>
      </c>
      <c r="AK30">
        <v>2</v>
      </c>
      <c r="AL30" t="s">
        <v>725</v>
      </c>
      <c r="AM30" t="s">
        <v>726</v>
      </c>
      <c r="AN30" t="s">
        <v>727</v>
      </c>
      <c r="AO30" t="s">
        <v>728</v>
      </c>
      <c r="AP30" t="s">
        <v>729</v>
      </c>
      <c r="AQ30" t="s">
        <v>74</v>
      </c>
      <c r="AR30" t="s">
        <v>720</v>
      </c>
      <c r="AS30" t="s">
        <v>730</v>
      </c>
      <c r="AT30" t="s">
        <v>74</v>
      </c>
      <c r="AU30">
        <v>2022</v>
      </c>
      <c r="AV30">
        <v>70</v>
      </c>
      <c r="AW30">
        <v>1</v>
      </c>
      <c r="AX30" t="s">
        <v>74</v>
      </c>
      <c r="AY30" t="s">
        <v>74</v>
      </c>
      <c r="AZ30" t="s">
        <v>74</v>
      </c>
      <c r="BA30" t="s">
        <v>74</v>
      </c>
      <c r="BB30">
        <v>76</v>
      </c>
      <c r="BC30" t="s">
        <v>731</v>
      </c>
      <c r="BD30" t="s">
        <v>74</v>
      </c>
      <c r="BE30" t="s">
        <v>732</v>
      </c>
      <c r="BF30" t="str">
        <f>HYPERLINK("http://dx.doi.org/10.54759/ART-2022-0105","http://dx.doi.org/10.54759/ART-2022-0105")</f>
        <v>http://dx.doi.org/10.54759/ART-2022-0105</v>
      </c>
      <c r="BG30" t="s">
        <v>74</v>
      </c>
      <c r="BH30" t="s">
        <v>74</v>
      </c>
      <c r="BI30">
        <v>17</v>
      </c>
      <c r="BJ30" t="s">
        <v>733</v>
      </c>
      <c r="BK30" t="s">
        <v>271</v>
      </c>
      <c r="BL30" t="s">
        <v>733</v>
      </c>
      <c r="BM30" t="s">
        <v>734</v>
      </c>
      <c r="BN30" t="s">
        <v>74</v>
      </c>
      <c r="BO30" t="s">
        <v>74</v>
      </c>
      <c r="BP30" t="s">
        <v>74</v>
      </c>
      <c r="BQ30" t="s">
        <v>74</v>
      </c>
      <c r="BR30" t="s">
        <v>102</v>
      </c>
      <c r="BS30" t="s">
        <v>735</v>
      </c>
      <c r="BT30" t="str">
        <f>HYPERLINK("https%3A%2F%2Fwww.webofscience.com%2Fwos%2Fwoscc%2Ffull-record%2FWOS:000830583000005","View Full Record in Web of Science")</f>
        <v>View Full Record in Web of Science</v>
      </c>
    </row>
    <row r="31" spans="1:72" x14ac:dyDescent="0.25">
      <c r="A31" t="s">
        <v>72</v>
      </c>
      <c r="B31" t="s">
        <v>736</v>
      </c>
      <c r="C31" t="s">
        <v>74</v>
      </c>
      <c r="D31" t="s">
        <v>74</v>
      </c>
      <c r="E31" t="s">
        <v>74</v>
      </c>
      <c r="F31" t="s">
        <v>737</v>
      </c>
      <c r="G31" t="s">
        <v>74</v>
      </c>
      <c r="H31" t="s">
        <v>74</v>
      </c>
      <c r="I31" t="s">
        <v>738</v>
      </c>
      <c r="J31" t="s">
        <v>200</v>
      </c>
      <c r="K31" t="s">
        <v>74</v>
      </c>
      <c r="L31" t="s">
        <v>74</v>
      </c>
      <c r="M31" t="s">
        <v>78</v>
      </c>
      <c r="N31" t="s">
        <v>79</v>
      </c>
      <c r="O31" t="s">
        <v>74</v>
      </c>
      <c r="P31" t="s">
        <v>74</v>
      </c>
      <c r="Q31" t="s">
        <v>74</v>
      </c>
      <c r="R31" t="s">
        <v>74</v>
      </c>
      <c r="S31" t="s">
        <v>74</v>
      </c>
      <c r="T31" t="s">
        <v>739</v>
      </c>
      <c r="U31" t="s">
        <v>740</v>
      </c>
      <c r="V31" t="s">
        <v>741</v>
      </c>
      <c r="W31" t="s">
        <v>742</v>
      </c>
      <c r="X31" t="s">
        <v>743</v>
      </c>
      <c r="Y31" t="s">
        <v>744</v>
      </c>
      <c r="Z31" t="s">
        <v>745</v>
      </c>
      <c r="AA31" t="s">
        <v>74</v>
      </c>
      <c r="AB31" t="s">
        <v>746</v>
      </c>
      <c r="AC31" t="s">
        <v>74</v>
      </c>
      <c r="AD31" t="s">
        <v>74</v>
      </c>
      <c r="AE31" t="s">
        <v>74</v>
      </c>
      <c r="AF31" t="s">
        <v>74</v>
      </c>
      <c r="AG31">
        <v>54</v>
      </c>
      <c r="AH31">
        <v>5</v>
      </c>
      <c r="AI31">
        <v>5</v>
      </c>
      <c r="AJ31">
        <v>3</v>
      </c>
      <c r="AK31">
        <v>16</v>
      </c>
      <c r="AL31" t="s">
        <v>90</v>
      </c>
      <c r="AM31" t="s">
        <v>91</v>
      </c>
      <c r="AN31" t="s">
        <v>92</v>
      </c>
      <c r="AO31" t="s">
        <v>74</v>
      </c>
      <c r="AP31" t="s">
        <v>212</v>
      </c>
      <c r="AQ31" t="s">
        <v>74</v>
      </c>
      <c r="AR31" t="s">
        <v>213</v>
      </c>
      <c r="AS31" t="s">
        <v>214</v>
      </c>
      <c r="AT31" t="s">
        <v>470</v>
      </c>
      <c r="AU31">
        <v>2021</v>
      </c>
      <c r="AV31">
        <v>13</v>
      </c>
      <c r="AW31">
        <v>20</v>
      </c>
      <c r="AX31" t="s">
        <v>74</v>
      </c>
      <c r="AY31" t="s">
        <v>74</v>
      </c>
      <c r="AZ31" t="s">
        <v>74</v>
      </c>
      <c r="BA31" t="s">
        <v>74</v>
      </c>
      <c r="BB31" t="s">
        <v>74</v>
      </c>
      <c r="BC31" t="s">
        <v>74</v>
      </c>
      <c r="BD31">
        <v>11519</v>
      </c>
      <c r="BE31" t="s">
        <v>747</v>
      </c>
      <c r="BF31" t="str">
        <f>HYPERLINK("http://dx.doi.org/10.3390/su132011519","http://dx.doi.org/10.3390/su132011519")</f>
        <v>http://dx.doi.org/10.3390/su132011519</v>
      </c>
      <c r="BG31" t="s">
        <v>74</v>
      </c>
      <c r="BH31" t="s">
        <v>74</v>
      </c>
      <c r="BI31">
        <v>18</v>
      </c>
      <c r="BJ31" t="s">
        <v>217</v>
      </c>
      <c r="BK31" t="s">
        <v>218</v>
      </c>
      <c r="BL31" t="s">
        <v>219</v>
      </c>
      <c r="BM31" t="s">
        <v>748</v>
      </c>
      <c r="BN31" t="s">
        <v>74</v>
      </c>
      <c r="BO31" t="s">
        <v>101</v>
      </c>
      <c r="BP31" t="s">
        <v>74</v>
      </c>
      <c r="BQ31" t="s">
        <v>74</v>
      </c>
      <c r="BR31" t="s">
        <v>102</v>
      </c>
      <c r="BS31" t="s">
        <v>749</v>
      </c>
      <c r="BT31" t="str">
        <f>HYPERLINK("https%3A%2F%2Fwww.webofscience.com%2Fwos%2Fwoscc%2Ffull-record%2FWOS:000714955500001","View Full Record in Web of Science")</f>
        <v>View Full Record in Web of Science</v>
      </c>
    </row>
    <row r="32" spans="1:72" x14ac:dyDescent="0.25">
      <c r="A32" t="s">
        <v>72</v>
      </c>
      <c r="B32" t="s">
        <v>750</v>
      </c>
      <c r="C32" t="s">
        <v>74</v>
      </c>
      <c r="D32" t="s">
        <v>74</v>
      </c>
      <c r="E32" t="s">
        <v>74</v>
      </c>
      <c r="F32" t="s">
        <v>751</v>
      </c>
      <c r="G32" t="s">
        <v>74</v>
      </c>
      <c r="H32" t="s">
        <v>74</v>
      </c>
      <c r="I32" t="s">
        <v>752</v>
      </c>
      <c r="J32" t="s">
        <v>753</v>
      </c>
      <c r="K32" t="s">
        <v>74</v>
      </c>
      <c r="L32" t="s">
        <v>74</v>
      </c>
      <c r="M32" t="s">
        <v>678</v>
      </c>
      <c r="N32" t="s">
        <v>79</v>
      </c>
      <c r="O32" t="s">
        <v>74</v>
      </c>
      <c r="P32" t="s">
        <v>74</v>
      </c>
      <c r="Q32" t="s">
        <v>74</v>
      </c>
      <c r="R32" t="s">
        <v>74</v>
      </c>
      <c r="S32" t="s">
        <v>74</v>
      </c>
      <c r="T32" t="s">
        <v>754</v>
      </c>
      <c r="U32" t="s">
        <v>74</v>
      </c>
      <c r="V32" t="s">
        <v>755</v>
      </c>
      <c r="W32" t="s">
        <v>756</v>
      </c>
      <c r="X32" t="s">
        <v>757</v>
      </c>
      <c r="Y32" t="s">
        <v>758</v>
      </c>
      <c r="Z32" t="s">
        <v>759</v>
      </c>
      <c r="AA32" t="s">
        <v>760</v>
      </c>
      <c r="AB32" t="s">
        <v>761</v>
      </c>
      <c r="AC32" t="s">
        <v>74</v>
      </c>
      <c r="AD32" t="s">
        <v>74</v>
      </c>
      <c r="AE32" t="s">
        <v>74</v>
      </c>
      <c r="AF32" t="s">
        <v>74</v>
      </c>
      <c r="AG32">
        <v>15</v>
      </c>
      <c r="AH32">
        <v>0</v>
      </c>
      <c r="AI32">
        <v>0</v>
      </c>
      <c r="AJ32">
        <v>0</v>
      </c>
      <c r="AK32">
        <v>0</v>
      </c>
      <c r="AL32" t="s">
        <v>762</v>
      </c>
      <c r="AM32" t="s">
        <v>763</v>
      </c>
      <c r="AN32" t="s">
        <v>764</v>
      </c>
      <c r="AO32" t="s">
        <v>765</v>
      </c>
      <c r="AP32" t="s">
        <v>766</v>
      </c>
      <c r="AQ32" t="s">
        <v>74</v>
      </c>
      <c r="AR32" t="s">
        <v>753</v>
      </c>
      <c r="AS32" t="s">
        <v>767</v>
      </c>
      <c r="AT32" t="s">
        <v>96</v>
      </c>
      <c r="AU32">
        <v>2021</v>
      </c>
      <c r="AV32" t="s">
        <v>74</v>
      </c>
      <c r="AW32">
        <v>65</v>
      </c>
      <c r="AX32" t="s">
        <v>74</v>
      </c>
      <c r="AY32" t="s">
        <v>74</v>
      </c>
      <c r="AZ32" t="s">
        <v>74</v>
      </c>
      <c r="BA32" t="s">
        <v>74</v>
      </c>
      <c r="BB32">
        <v>190</v>
      </c>
      <c r="BC32">
        <v>205</v>
      </c>
      <c r="BD32" t="s">
        <v>74</v>
      </c>
      <c r="BE32" t="s">
        <v>768</v>
      </c>
      <c r="BF32" t="str">
        <f>HYPERLINK("http://dx.doi.org/10.17223/18572685/65/11","http://dx.doi.org/10.17223/18572685/65/11")</f>
        <v>http://dx.doi.org/10.17223/18572685/65/11</v>
      </c>
      <c r="BG32" t="s">
        <v>74</v>
      </c>
      <c r="BH32" t="s">
        <v>74</v>
      </c>
      <c r="BI32">
        <v>16</v>
      </c>
      <c r="BJ32" t="s">
        <v>644</v>
      </c>
      <c r="BK32" t="s">
        <v>99</v>
      </c>
      <c r="BL32" t="s">
        <v>644</v>
      </c>
      <c r="BM32" t="s">
        <v>769</v>
      </c>
      <c r="BN32" t="s">
        <v>74</v>
      </c>
      <c r="BO32" t="s">
        <v>74</v>
      </c>
      <c r="BP32" t="s">
        <v>74</v>
      </c>
      <c r="BQ32" t="s">
        <v>74</v>
      </c>
      <c r="BR32" t="s">
        <v>102</v>
      </c>
      <c r="BS32" t="s">
        <v>770</v>
      </c>
      <c r="BT32" t="str">
        <f>HYPERLINK("https%3A%2F%2Fwww.webofscience.com%2Fwos%2Fwoscc%2Ffull-record%2FWOS:000722635700011","View Full Record in Web of Science")</f>
        <v>View Full Record in Web of Science</v>
      </c>
    </row>
    <row r="33" spans="1:72" x14ac:dyDescent="0.25">
      <c r="A33" t="s">
        <v>72</v>
      </c>
      <c r="B33" t="s">
        <v>771</v>
      </c>
      <c r="C33" t="s">
        <v>74</v>
      </c>
      <c r="D33" t="s">
        <v>74</v>
      </c>
      <c r="E33" t="s">
        <v>74</v>
      </c>
      <c r="F33" t="s">
        <v>772</v>
      </c>
      <c r="G33" t="s">
        <v>74</v>
      </c>
      <c r="H33" t="s">
        <v>74</v>
      </c>
      <c r="I33" t="s">
        <v>773</v>
      </c>
      <c r="J33" t="s">
        <v>753</v>
      </c>
      <c r="K33" t="s">
        <v>74</v>
      </c>
      <c r="L33" t="s">
        <v>74</v>
      </c>
      <c r="M33" t="s">
        <v>678</v>
      </c>
      <c r="N33" t="s">
        <v>79</v>
      </c>
      <c r="O33" t="s">
        <v>74</v>
      </c>
      <c r="P33" t="s">
        <v>74</v>
      </c>
      <c r="Q33" t="s">
        <v>74</v>
      </c>
      <c r="R33" t="s">
        <v>74</v>
      </c>
      <c r="S33" t="s">
        <v>74</v>
      </c>
      <c r="T33" t="s">
        <v>774</v>
      </c>
      <c r="U33" t="s">
        <v>74</v>
      </c>
      <c r="V33" t="s">
        <v>775</v>
      </c>
      <c r="W33" t="s">
        <v>776</v>
      </c>
      <c r="X33" t="s">
        <v>777</v>
      </c>
      <c r="Y33" t="s">
        <v>778</v>
      </c>
      <c r="Z33" t="s">
        <v>779</v>
      </c>
      <c r="AA33" t="s">
        <v>74</v>
      </c>
      <c r="AB33" t="s">
        <v>74</v>
      </c>
      <c r="AC33" t="s">
        <v>74</v>
      </c>
      <c r="AD33" t="s">
        <v>74</v>
      </c>
      <c r="AE33" t="s">
        <v>74</v>
      </c>
      <c r="AF33" t="s">
        <v>74</v>
      </c>
      <c r="AG33">
        <v>23</v>
      </c>
      <c r="AH33">
        <v>0</v>
      </c>
      <c r="AI33">
        <v>0</v>
      </c>
      <c r="AJ33">
        <v>1</v>
      </c>
      <c r="AK33">
        <v>2</v>
      </c>
      <c r="AL33" t="s">
        <v>762</v>
      </c>
      <c r="AM33" t="s">
        <v>763</v>
      </c>
      <c r="AN33" t="s">
        <v>764</v>
      </c>
      <c r="AO33" t="s">
        <v>765</v>
      </c>
      <c r="AP33" t="s">
        <v>766</v>
      </c>
      <c r="AQ33" t="s">
        <v>74</v>
      </c>
      <c r="AR33" t="s">
        <v>753</v>
      </c>
      <c r="AS33" t="s">
        <v>767</v>
      </c>
      <c r="AT33" t="s">
        <v>96</v>
      </c>
      <c r="AU33">
        <v>2021</v>
      </c>
      <c r="AV33" t="s">
        <v>74</v>
      </c>
      <c r="AW33">
        <v>65</v>
      </c>
      <c r="AX33" t="s">
        <v>74</v>
      </c>
      <c r="AY33" t="s">
        <v>74</v>
      </c>
      <c r="AZ33" t="s">
        <v>74</v>
      </c>
      <c r="BA33" t="s">
        <v>74</v>
      </c>
      <c r="BB33">
        <v>37</v>
      </c>
      <c r="BC33">
        <v>54</v>
      </c>
      <c r="BD33" t="s">
        <v>74</v>
      </c>
      <c r="BE33" t="s">
        <v>780</v>
      </c>
      <c r="BF33" t="str">
        <f>HYPERLINK("http://dx.doi.org/10.17223/18572685/65/3","http://dx.doi.org/10.17223/18572685/65/3")</f>
        <v>http://dx.doi.org/10.17223/18572685/65/3</v>
      </c>
      <c r="BG33" t="s">
        <v>74</v>
      </c>
      <c r="BH33" t="s">
        <v>74</v>
      </c>
      <c r="BI33">
        <v>18</v>
      </c>
      <c r="BJ33" t="s">
        <v>644</v>
      </c>
      <c r="BK33" t="s">
        <v>99</v>
      </c>
      <c r="BL33" t="s">
        <v>644</v>
      </c>
      <c r="BM33" t="s">
        <v>769</v>
      </c>
      <c r="BN33" t="s">
        <v>74</v>
      </c>
      <c r="BO33" t="s">
        <v>74</v>
      </c>
      <c r="BP33" t="s">
        <v>74</v>
      </c>
      <c r="BQ33" t="s">
        <v>74</v>
      </c>
      <c r="BR33" t="s">
        <v>102</v>
      </c>
      <c r="BS33" t="s">
        <v>781</v>
      </c>
      <c r="BT33" t="str">
        <f>HYPERLINK("https%3A%2F%2Fwww.webofscience.com%2Fwos%2Fwoscc%2Ffull-record%2FWOS:000722635700003","View Full Record in Web of Science")</f>
        <v>View Full Record in Web of Science</v>
      </c>
    </row>
    <row r="34" spans="1:72" x14ac:dyDescent="0.25">
      <c r="A34" t="s">
        <v>72</v>
      </c>
      <c r="B34" t="s">
        <v>782</v>
      </c>
      <c r="C34" t="s">
        <v>74</v>
      </c>
      <c r="D34" t="s">
        <v>74</v>
      </c>
      <c r="E34" t="s">
        <v>74</v>
      </c>
      <c r="F34" t="s">
        <v>783</v>
      </c>
      <c r="G34" t="s">
        <v>74</v>
      </c>
      <c r="H34" t="s">
        <v>74</v>
      </c>
      <c r="I34" t="s">
        <v>784</v>
      </c>
      <c r="J34" t="s">
        <v>785</v>
      </c>
      <c r="K34" t="s">
        <v>74</v>
      </c>
      <c r="L34" t="s">
        <v>74</v>
      </c>
      <c r="M34" t="s">
        <v>78</v>
      </c>
      <c r="N34" t="s">
        <v>79</v>
      </c>
      <c r="O34" t="s">
        <v>74</v>
      </c>
      <c r="P34" t="s">
        <v>74</v>
      </c>
      <c r="Q34" t="s">
        <v>74</v>
      </c>
      <c r="R34" t="s">
        <v>74</v>
      </c>
      <c r="S34" t="s">
        <v>74</v>
      </c>
      <c r="T34" t="s">
        <v>786</v>
      </c>
      <c r="U34" t="s">
        <v>787</v>
      </c>
      <c r="V34" t="s">
        <v>788</v>
      </c>
      <c r="W34" t="s">
        <v>789</v>
      </c>
      <c r="X34" t="s">
        <v>356</v>
      </c>
      <c r="Y34" t="s">
        <v>790</v>
      </c>
      <c r="Z34" t="s">
        <v>791</v>
      </c>
      <c r="AA34" t="s">
        <v>74</v>
      </c>
      <c r="AB34" t="s">
        <v>792</v>
      </c>
      <c r="AC34" t="s">
        <v>793</v>
      </c>
      <c r="AD34" t="s">
        <v>794</v>
      </c>
      <c r="AE34" t="s">
        <v>795</v>
      </c>
      <c r="AF34" t="s">
        <v>74</v>
      </c>
      <c r="AG34">
        <v>29</v>
      </c>
      <c r="AH34">
        <v>4</v>
      </c>
      <c r="AI34">
        <v>4</v>
      </c>
      <c r="AJ34">
        <v>1</v>
      </c>
      <c r="AK34">
        <v>11</v>
      </c>
      <c r="AL34" t="s">
        <v>90</v>
      </c>
      <c r="AM34" t="s">
        <v>91</v>
      </c>
      <c r="AN34" t="s">
        <v>92</v>
      </c>
      <c r="AO34" t="s">
        <v>74</v>
      </c>
      <c r="AP34" t="s">
        <v>796</v>
      </c>
      <c r="AQ34" t="s">
        <v>74</v>
      </c>
      <c r="AR34" t="s">
        <v>797</v>
      </c>
      <c r="AS34" t="s">
        <v>798</v>
      </c>
      <c r="AT34" t="s">
        <v>799</v>
      </c>
      <c r="AU34">
        <v>2021</v>
      </c>
      <c r="AV34">
        <v>10</v>
      </c>
      <c r="AW34">
        <v>8</v>
      </c>
      <c r="AX34" t="s">
        <v>74</v>
      </c>
      <c r="AY34" t="s">
        <v>74</v>
      </c>
      <c r="AZ34" t="s">
        <v>74</v>
      </c>
      <c r="BA34" t="s">
        <v>74</v>
      </c>
      <c r="BB34" t="s">
        <v>74</v>
      </c>
      <c r="BC34" t="s">
        <v>74</v>
      </c>
      <c r="BD34">
        <v>815</v>
      </c>
      <c r="BE34" t="s">
        <v>800</v>
      </c>
      <c r="BF34" t="str">
        <f>HYPERLINK("http://dx.doi.org/10.3390/land10080815","http://dx.doi.org/10.3390/land10080815")</f>
        <v>http://dx.doi.org/10.3390/land10080815</v>
      </c>
      <c r="BG34" t="s">
        <v>74</v>
      </c>
      <c r="BH34" t="s">
        <v>74</v>
      </c>
      <c r="BI34">
        <v>16</v>
      </c>
      <c r="BJ34" t="s">
        <v>538</v>
      </c>
      <c r="BK34" t="s">
        <v>326</v>
      </c>
      <c r="BL34" t="s">
        <v>539</v>
      </c>
      <c r="BM34" t="s">
        <v>801</v>
      </c>
      <c r="BN34" t="s">
        <v>74</v>
      </c>
      <c r="BO34" t="s">
        <v>802</v>
      </c>
      <c r="BP34" t="s">
        <v>74</v>
      </c>
      <c r="BQ34" t="s">
        <v>74</v>
      </c>
      <c r="BR34" t="s">
        <v>102</v>
      </c>
      <c r="BS34" t="s">
        <v>803</v>
      </c>
      <c r="BT34" t="str">
        <f>HYPERLINK("https%3A%2F%2Fwww.webofscience.com%2Fwos%2Fwoscc%2Ffull-record%2FWOS:000690541500001","View Full Record in Web of Science")</f>
        <v>View Full Record in Web of Science</v>
      </c>
    </row>
    <row r="35" spans="1:72" x14ac:dyDescent="0.25">
      <c r="A35" t="s">
        <v>72</v>
      </c>
      <c r="B35" t="s">
        <v>804</v>
      </c>
      <c r="C35" t="s">
        <v>74</v>
      </c>
      <c r="D35" t="s">
        <v>74</v>
      </c>
      <c r="E35" t="s">
        <v>74</v>
      </c>
      <c r="F35" t="s">
        <v>805</v>
      </c>
      <c r="G35" t="s">
        <v>74</v>
      </c>
      <c r="H35" t="s">
        <v>74</v>
      </c>
      <c r="I35" t="s">
        <v>806</v>
      </c>
      <c r="J35" t="s">
        <v>807</v>
      </c>
      <c r="K35" t="s">
        <v>74</v>
      </c>
      <c r="L35" t="s">
        <v>74</v>
      </c>
      <c r="M35" t="s">
        <v>78</v>
      </c>
      <c r="N35" t="s">
        <v>79</v>
      </c>
      <c r="O35" t="s">
        <v>74</v>
      </c>
      <c r="P35" t="s">
        <v>74</v>
      </c>
      <c r="Q35" t="s">
        <v>74</v>
      </c>
      <c r="R35" t="s">
        <v>74</v>
      </c>
      <c r="S35" t="s">
        <v>74</v>
      </c>
      <c r="T35" t="s">
        <v>808</v>
      </c>
      <c r="U35" t="s">
        <v>809</v>
      </c>
      <c r="V35" t="s">
        <v>810</v>
      </c>
      <c r="W35" t="s">
        <v>811</v>
      </c>
      <c r="X35" t="s">
        <v>812</v>
      </c>
      <c r="Y35" t="s">
        <v>813</v>
      </c>
      <c r="Z35" t="s">
        <v>814</v>
      </c>
      <c r="AA35" t="s">
        <v>815</v>
      </c>
      <c r="AB35" t="s">
        <v>816</v>
      </c>
      <c r="AC35" t="s">
        <v>74</v>
      </c>
      <c r="AD35" t="s">
        <v>74</v>
      </c>
      <c r="AE35" t="s">
        <v>74</v>
      </c>
      <c r="AF35" t="s">
        <v>74</v>
      </c>
      <c r="AG35">
        <v>95</v>
      </c>
      <c r="AH35">
        <v>10</v>
      </c>
      <c r="AI35">
        <v>10</v>
      </c>
      <c r="AJ35">
        <v>8</v>
      </c>
      <c r="AK35">
        <v>21</v>
      </c>
      <c r="AL35" t="s">
        <v>817</v>
      </c>
      <c r="AM35" t="s">
        <v>818</v>
      </c>
      <c r="AN35" t="s">
        <v>819</v>
      </c>
      <c r="AO35" t="s">
        <v>820</v>
      </c>
      <c r="AP35" t="s">
        <v>821</v>
      </c>
      <c r="AQ35" t="s">
        <v>74</v>
      </c>
      <c r="AR35" t="s">
        <v>822</v>
      </c>
      <c r="AS35" t="s">
        <v>823</v>
      </c>
      <c r="AT35" t="s">
        <v>824</v>
      </c>
      <c r="AU35">
        <v>2021</v>
      </c>
      <c r="AV35" t="s">
        <v>74</v>
      </c>
      <c r="AW35">
        <v>39</v>
      </c>
      <c r="AX35" t="s">
        <v>74</v>
      </c>
      <c r="AY35" t="s">
        <v>74</v>
      </c>
      <c r="AZ35" t="s">
        <v>74</v>
      </c>
      <c r="BA35" t="s">
        <v>74</v>
      </c>
      <c r="BB35">
        <v>25</v>
      </c>
      <c r="BC35">
        <v>46</v>
      </c>
      <c r="BD35" t="s">
        <v>74</v>
      </c>
      <c r="BE35" t="s">
        <v>825</v>
      </c>
      <c r="BF35" t="str">
        <f>HYPERLINK("http://dx.doi.org/10.17230/Ad-minister.39.2","http://dx.doi.org/10.17230/Ad-minister.39.2")</f>
        <v>http://dx.doi.org/10.17230/Ad-minister.39.2</v>
      </c>
      <c r="BG35" t="s">
        <v>74</v>
      </c>
      <c r="BH35" t="s">
        <v>74</v>
      </c>
      <c r="BI35">
        <v>23</v>
      </c>
      <c r="BJ35" t="s">
        <v>826</v>
      </c>
      <c r="BK35" t="s">
        <v>99</v>
      </c>
      <c r="BL35" t="s">
        <v>500</v>
      </c>
      <c r="BM35" t="s">
        <v>827</v>
      </c>
      <c r="BN35" t="s">
        <v>74</v>
      </c>
      <c r="BO35" t="s">
        <v>828</v>
      </c>
      <c r="BP35" t="s">
        <v>74</v>
      </c>
      <c r="BQ35" t="s">
        <v>74</v>
      </c>
      <c r="BR35" t="s">
        <v>102</v>
      </c>
      <c r="BS35" t="s">
        <v>829</v>
      </c>
      <c r="BT35" t="str">
        <f>HYPERLINK("https%3A%2F%2Fwww.webofscience.com%2Fwos%2Fwoscc%2Ffull-record%2FWOS:000724457800002","View Full Record in Web of Science")</f>
        <v>View Full Record in Web of Science</v>
      </c>
    </row>
    <row r="36" spans="1:72" x14ac:dyDescent="0.25">
      <c r="A36" t="s">
        <v>72</v>
      </c>
      <c r="B36" t="s">
        <v>830</v>
      </c>
      <c r="C36" t="s">
        <v>74</v>
      </c>
      <c r="D36" t="s">
        <v>74</v>
      </c>
      <c r="E36" t="s">
        <v>74</v>
      </c>
      <c r="F36" t="s">
        <v>831</v>
      </c>
      <c r="G36" t="s">
        <v>74</v>
      </c>
      <c r="H36" t="s">
        <v>74</v>
      </c>
      <c r="I36" t="s">
        <v>832</v>
      </c>
      <c r="J36" t="s">
        <v>833</v>
      </c>
      <c r="K36" t="s">
        <v>74</v>
      </c>
      <c r="L36" t="s">
        <v>74</v>
      </c>
      <c r="M36" t="s">
        <v>78</v>
      </c>
      <c r="N36" t="s">
        <v>79</v>
      </c>
      <c r="O36" t="s">
        <v>74</v>
      </c>
      <c r="P36" t="s">
        <v>74</v>
      </c>
      <c r="Q36" t="s">
        <v>74</v>
      </c>
      <c r="R36" t="s">
        <v>74</v>
      </c>
      <c r="S36" t="s">
        <v>74</v>
      </c>
      <c r="T36" t="s">
        <v>834</v>
      </c>
      <c r="U36" t="s">
        <v>835</v>
      </c>
      <c r="V36" t="s">
        <v>836</v>
      </c>
      <c r="W36" t="s">
        <v>837</v>
      </c>
      <c r="X36" t="s">
        <v>838</v>
      </c>
      <c r="Y36" t="s">
        <v>839</v>
      </c>
      <c r="Z36" t="s">
        <v>840</v>
      </c>
      <c r="AA36" t="s">
        <v>74</v>
      </c>
      <c r="AB36" t="s">
        <v>74</v>
      </c>
      <c r="AC36" t="s">
        <v>841</v>
      </c>
      <c r="AD36" t="s">
        <v>841</v>
      </c>
      <c r="AE36" t="s">
        <v>842</v>
      </c>
      <c r="AF36" t="s">
        <v>74</v>
      </c>
      <c r="AG36">
        <v>101</v>
      </c>
      <c r="AH36">
        <v>1</v>
      </c>
      <c r="AI36">
        <v>1</v>
      </c>
      <c r="AJ36">
        <v>1</v>
      </c>
      <c r="AK36">
        <v>6</v>
      </c>
      <c r="AL36" t="s">
        <v>843</v>
      </c>
      <c r="AM36" t="s">
        <v>844</v>
      </c>
      <c r="AN36" t="s">
        <v>845</v>
      </c>
      <c r="AO36" t="s">
        <v>846</v>
      </c>
      <c r="AP36" t="s">
        <v>847</v>
      </c>
      <c r="AQ36" t="s">
        <v>74</v>
      </c>
      <c r="AR36" t="s">
        <v>848</v>
      </c>
      <c r="AS36" t="s">
        <v>849</v>
      </c>
      <c r="AT36" t="s">
        <v>512</v>
      </c>
      <c r="AU36">
        <v>2022</v>
      </c>
      <c r="AV36">
        <v>25</v>
      </c>
      <c r="AW36">
        <v>1</v>
      </c>
      <c r="AX36" t="s">
        <v>74</v>
      </c>
      <c r="AY36" t="s">
        <v>74</v>
      </c>
      <c r="AZ36" t="s">
        <v>74</v>
      </c>
      <c r="BA36" t="s">
        <v>74</v>
      </c>
      <c r="BB36">
        <v>68</v>
      </c>
      <c r="BC36">
        <v>90</v>
      </c>
      <c r="BD36" t="s">
        <v>74</v>
      </c>
      <c r="BE36" t="s">
        <v>850</v>
      </c>
      <c r="BF36" t="str">
        <f>HYPERLINK("http://dx.doi.org/10.1037/hop0000190","http://dx.doi.org/10.1037/hop0000190")</f>
        <v>http://dx.doi.org/10.1037/hop0000190</v>
      </c>
      <c r="BG36" t="s">
        <v>74</v>
      </c>
      <c r="BH36" t="s">
        <v>851</v>
      </c>
      <c r="BI36">
        <v>23</v>
      </c>
      <c r="BJ36" t="s">
        <v>852</v>
      </c>
      <c r="BK36" t="s">
        <v>326</v>
      </c>
      <c r="BL36" t="s">
        <v>853</v>
      </c>
      <c r="BM36" t="s">
        <v>854</v>
      </c>
      <c r="BN36">
        <v>34197131</v>
      </c>
      <c r="BO36" t="s">
        <v>74</v>
      </c>
      <c r="BP36" t="s">
        <v>74</v>
      </c>
      <c r="BQ36" t="s">
        <v>74</v>
      </c>
      <c r="BR36" t="s">
        <v>102</v>
      </c>
      <c r="BS36" t="s">
        <v>855</v>
      </c>
      <c r="BT36" t="str">
        <f>HYPERLINK("https%3A%2F%2Fwww.webofscience.com%2Fwos%2Fwoscc%2Ffull-record%2FWOS:000733022400001","View Full Record in Web of Science")</f>
        <v>View Full Record in Web of Science</v>
      </c>
    </row>
    <row r="37" spans="1:72" x14ac:dyDescent="0.25">
      <c r="A37" t="s">
        <v>72</v>
      </c>
      <c r="B37" t="s">
        <v>856</v>
      </c>
      <c r="C37" t="s">
        <v>74</v>
      </c>
      <c r="D37" t="s">
        <v>74</v>
      </c>
      <c r="E37" t="s">
        <v>74</v>
      </c>
      <c r="F37" t="s">
        <v>857</v>
      </c>
      <c r="G37" t="s">
        <v>74</v>
      </c>
      <c r="H37" t="s">
        <v>74</v>
      </c>
      <c r="I37" t="s">
        <v>858</v>
      </c>
      <c r="J37" t="s">
        <v>859</v>
      </c>
      <c r="K37" t="s">
        <v>74</v>
      </c>
      <c r="L37" t="s">
        <v>74</v>
      </c>
      <c r="M37" t="s">
        <v>78</v>
      </c>
      <c r="N37" t="s">
        <v>79</v>
      </c>
      <c r="O37" t="s">
        <v>74</v>
      </c>
      <c r="P37" t="s">
        <v>74</v>
      </c>
      <c r="Q37" t="s">
        <v>74</v>
      </c>
      <c r="R37" t="s">
        <v>74</v>
      </c>
      <c r="S37" t="s">
        <v>74</v>
      </c>
      <c r="T37" t="s">
        <v>860</v>
      </c>
      <c r="U37" t="s">
        <v>861</v>
      </c>
      <c r="V37" t="s">
        <v>862</v>
      </c>
      <c r="W37" t="s">
        <v>863</v>
      </c>
      <c r="X37" t="s">
        <v>864</v>
      </c>
      <c r="Y37" t="s">
        <v>865</v>
      </c>
      <c r="Z37" t="s">
        <v>866</v>
      </c>
      <c r="AA37" t="s">
        <v>74</v>
      </c>
      <c r="AB37" t="s">
        <v>74</v>
      </c>
      <c r="AC37" t="s">
        <v>74</v>
      </c>
      <c r="AD37" t="s">
        <v>74</v>
      </c>
      <c r="AE37" t="s">
        <v>74</v>
      </c>
      <c r="AF37" t="s">
        <v>74</v>
      </c>
      <c r="AG37">
        <v>66</v>
      </c>
      <c r="AH37">
        <v>0</v>
      </c>
      <c r="AI37">
        <v>0</v>
      </c>
      <c r="AJ37">
        <v>1</v>
      </c>
      <c r="AK37">
        <v>4</v>
      </c>
      <c r="AL37" t="s">
        <v>867</v>
      </c>
      <c r="AM37" t="s">
        <v>868</v>
      </c>
      <c r="AN37" t="s">
        <v>869</v>
      </c>
      <c r="AO37" t="s">
        <v>870</v>
      </c>
      <c r="AP37" t="s">
        <v>871</v>
      </c>
      <c r="AQ37" t="s">
        <v>74</v>
      </c>
      <c r="AR37" t="s">
        <v>872</v>
      </c>
      <c r="AS37" t="s">
        <v>873</v>
      </c>
      <c r="AT37" t="s">
        <v>268</v>
      </c>
      <c r="AU37">
        <v>2021</v>
      </c>
      <c r="AV37">
        <v>8</v>
      </c>
      <c r="AW37">
        <v>2</v>
      </c>
      <c r="AX37" t="s">
        <v>74</v>
      </c>
      <c r="AY37" t="s">
        <v>74</v>
      </c>
      <c r="AZ37" t="s">
        <v>74</v>
      </c>
      <c r="BA37" t="s">
        <v>74</v>
      </c>
      <c r="BB37">
        <v>219</v>
      </c>
      <c r="BC37">
        <v>227</v>
      </c>
      <c r="BD37" t="s">
        <v>74</v>
      </c>
      <c r="BE37" t="s">
        <v>874</v>
      </c>
      <c r="BF37" t="str">
        <f>HYPERLINK("http://dx.doi.org/10.1123/iscj.2020-0010","http://dx.doi.org/10.1123/iscj.2020-0010")</f>
        <v>http://dx.doi.org/10.1123/iscj.2020-0010</v>
      </c>
      <c r="BG37" t="s">
        <v>74</v>
      </c>
      <c r="BH37" t="s">
        <v>74</v>
      </c>
      <c r="BI37">
        <v>9</v>
      </c>
      <c r="BJ37" t="s">
        <v>98</v>
      </c>
      <c r="BK37" t="s">
        <v>99</v>
      </c>
      <c r="BL37" t="s">
        <v>98</v>
      </c>
      <c r="BM37" t="s">
        <v>875</v>
      </c>
      <c r="BN37" t="s">
        <v>74</v>
      </c>
      <c r="BO37" t="s">
        <v>74</v>
      </c>
      <c r="BP37" t="s">
        <v>74</v>
      </c>
      <c r="BQ37" t="s">
        <v>74</v>
      </c>
      <c r="BR37" t="s">
        <v>102</v>
      </c>
      <c r="BS37" t="s">
        <v>876</v>
      </c>
      <c r="BT37" t="str">
        <f>HYPERLINK("https%3A%2F%2Fwww.webofscience.com%2Fwos%2Fwoscc%2Ffull-record%2FWOS:000642811700008","View Full Record in Web of Science")</f>
        <v>View Full Record in Web of Science</v>
      </c>
    </row>
    <row r="38" spans="1:72" x14ac:dyDescent="0.25">
      <c r="A38" t="s">
        <v>72</v>
      </c>
      <c r="B38" t="s">
        <v>877</v>
      </c>
      <c r="C38" t="s">
        <v>74</v>
      </c>
      <c r="D38" t="s">
        <v>74</v>
      </c>
      <c r="E38" t="s">
        <v>74</v>
      </c>
      <c r="F38" t="s">
        <v>878</v>
      </c>
      <c r="G38" t="s">
        <v>74</v>
      </c>
      <c r="H38" t="s">
        <v>74</v>
      </c>
      <c r="I38" t="s">
        <v>879</v>
      </c>
      <c r="J38" t="s">
        <v>880</v>
      </c>
      <c r="K38" t="s">
        <v>74</v>
      </c>
      <c r="L38" t="s">
        <v>74</v>
      </c>
      <c r="M38" t="s">
        <v>78</v>
      </c>
      <c r="N38" t="s">
        <v>79</v>
      </c>
      <c r="O38" t="s">
        <v>74</v>
      </c>
      <c r="P38" t="s">
        <v>74</v>
      </c>
      <c r="Q38" t="s">
        <v>74</v>
      </c>
      <c r="R38" t="s">
        <v>74</v>
      </c>
      <c r="S38" t="s">
        <v>74</v>
      </c>
      <c r="T38" t="s">
        <v>881</v>
      </c>
      <c r="U38" t="s">
        <v>882</v>
      </c>
      <c r="V38" t="s">
        <v>883</v>
      </c>
      <c r="W38" t="s">
        <v>884</v>
      </c>
      <c r="X38" t="s">
        <v>885</v>
      </c>
      <c r="Y38" t="s">
        <v>886</v>
      </c>
      <c r="Z38" t="s">
        <v>887</v>
      </c>
      <c r="AA38" t="s">
        <v>888</v>
      </c>
      <c r="AB38" t="s">
        <v>889</v>
      </c>
      <c r="AC38" t="s">
        <v>890</v>
      </c>
      <c r="AD38" t="s">
        <v>891</v>
      </c>
      <c r="AE38" t="s">
        <v>892</v>
      </c>
      <c r="AF38" t="s">
        <v>74</v>
      </c>
      <c r="AG38">
        <v>137</v>
      </c>
      <c r="AH38">
        <v>10</v>
      </c>
      <c r="AI38">
        <v>10</v>
      </c>
      <c r="AJ38">
        <v>3</v>
      </c>
      <c r="AK38">
        <v>33</v>
      </c>
      <c r="AL38" t="s">
        <v>893</v>
      </c>
      <c r="AM38" t="s">
        <v>894</v>
      </c>
      <c r="AN38" t="s">
        <v>895</v>
      </c>
      <c r="AO38" t="s">
        <v>896</v>
      </c>
      <c r="AP38" t="s">
        <v>74</v>
      </c>
      <c r="AQ38" t="s">
        <v>74</v>
      </c>
      <c r="AR38" t="s">
        <v>897</v>
      </c>
      <c r="AS38" t="s">
        <v>898</v>
      </c>
      <c r="AT38" t="s">
        <v>899</v>
      </c>
      <c r="AU38">
        <v>2021</v>
      </c>
      <c r="AV38">
        <v>12</v>
      </c>
      <c r="AW38" t="s">
        <v>74</v>
      </c>
      <c r="AX38" t="s">
        <v>74</v>
      </c>
      <c r="AY38" t="s">
        <v>74</v>
      </c>
      <c r="AZ38" t="s">
        <v>74</v>
      </c>
      <c r="BA38" t="s">
        <v>74</v>
      </c>
      <c r="BB38" t="s">
        <v>74</v>
      </c>
      <c r="BC38" t="s">
        <v>74</v>
      </c>
      <c r="BD38">
        <v>646074</v>
      </c>
      <c r="BE38" t="s">
        <v>900</v>
      </c>
      <c r="BF38" t="str">
        <f>HYPERLINK("http://dx.doi.org/10.3389/fpsyg.2021.646074","http://dx.doi.org/10.3389/fpsyg.2021.646074")</f>
        <v>http://dx.doi.org/10.3389/fpsyg.2021.646074</v>
      </c>
      <c r="BG38" t="s">
        <v>74</v>
      </c>
      <c r="BH38" t="s">
        <v>74</v>
      </c>
      <c r="BI38">
        <v>18</v>
      </c>
      <c r="BJ38" t="s">
        <v>901</v>
      </c>
      <c r="BK38" t="s">
        <v>326</v>
      </c>
      <c r="BL38" t="s">
        <v>902</v>
      </c>
      <c r="BM38" t="s">
        <v>903</v>
      </c>
      <c r="BN38">
        <v>33981273</v>
      </c>
      <c r="BO38" t="s">
        <v>904</v>
      </c>
      <c r="BP38" t="s">
        <v>74</v>
      </c>
      <c r="BQ38" t="s">
        <v>74</v>
      </c>
      <c r="BR38" t="s">
        <v>102</v>
      </c>
      <c r="BS38" t="s">
        <v>905</v>
      </c>
      <c r="BT38" t="str">
        <f>HYPERLINK("https%3A%2F%2Fwww.webofscience.com%2Fwos%2Fwoscc%2Ffull-record%2FWOS:000648646400001","View Full Record in Web of Science")</f>
        <v>View Full Record in Web of Science</v>
      </c>
    </row>
    <row r="39" spans="1:72" x14ac:dyDescent="0.25">
      <c r="A39" t="s">
        <v>72</v>
      </c>
      <c r="B39" t="s">
        <v>906</v>
      </c>
      <c r="C39" t="s">
        <v>74</v>
      </c>
      <c r="D39" t="s">
        <v>74</v>
      </c>
      <c r="E39" t="s">
        <v>74</v>
      </c>
      <c r="F39" t="s">
        <v>907</v>
      </c>
      <c r="G39" t="s">
        <v>74</v>
      </c>
      <c r="H39" t="s">
        <v>74</v>
      </c>
      <c r="I39" t="s">
        <v>908</v>
      </c>
      <c r="J39" t="s">
        <v>909</v>
      </c>
      <c r="K39" t="s">
        <v>74</v>
      </c>
      <c r="L39" t="s">
        <v>74</v>
      </c>
      <c r="M39" t="s">
        <v>78</v>
      </c>
      <c r="N39" t="s">
        <v>79</v>
      </c>
      <c r="O39" t="s">
        <v>74</v>
      </c>
      <c r="P39" t="s">
        <v>74</v>
      </c>
      <c r="Q39" t="s">
        <v>74</v>
      </c>
      <c r="R39" t="s">
        <v>74</v>
      </c>
      <c r="S39" t="s">
        <v>74</v>
      </c>
      <c r="T39" t="s">
        <v>74</v>
      </c>
      <c r="U39" t="s">
        <v>910</v>
      </c>
      <c r="V39" t="s">
        <v>911</v>
      </c>
      <c r="W39" t="s">
        <v>912</v>
      </c>
      <c r="X39" t="s">
        <v>913</v>
      </c>
      <c r="Y39" t="s">
        <v>914</v>
      </c>
      <c r="Z39" t="s">
        <v>915</v>
      </c>
      <c r="AA39" t="s">
        <v>916</v>
      </c>
      <c r="AB39" t="s">
        <v>917</v>
      </c>
      <c r="AC39" t="s">
        <v>918</v>
      </c>
      <c r="AD39" t="s">
        <v>919</v>
      </c>
      <c r="AE39" t="s">
        <v>920</v>
      </c>
      <c r="AF39" t="s">
        <v>74</v>
      </c>
      <c r="AG39">
        <v>97</v>
      </c>
      <c r="AH39">
        <v>4</v>
      </c>
      <c r="AI39">
        <v>4</v>
      </c>
      <c r="AJ39">
        <v>1</v>
      </c>
      <c r="AK39">
        <v>14</v>
      </c>
      <c r="AL39" t="s">
        <v>921</v>
      </c>
      <c r="AM39" t="s">
        <v>922</v>
      </c>
      <c r="AN39" t="s">
        <v>923</v>
      </c>
      <c r="AO39" t="s">
        <v>924</v>
      </c>
      <c r="AP39" t="s">
        <v>74</v>
      </c>
      <c r="AQ39" t="s">
        <v>74</v>
      </c>
      <c r="AR39" t="s">
        <v>909</v>
      </c>
      <c r="AS39" t="s">
        <v>925</v>
      </c>
      <c r="AT39" t="s">
        <v>926</v>
      </c>
      <c r="AU39">
        <v>2021</v>
      </c>
      <c r="AV39">
        <v>16</v>
      </c>
      <c r="AW39">
        <v>4</v>
      </c>
      <c r="AX39" t="s">
        <v>74</v>
      </c>
      <c r="AY39" t="s">
        <v>74</v>
      </c>
      <c r="AZ39" t="s">
        <v>74</v>
      </c>
      <c r="BA39" t="s">
        <v>74</v>
      </c>
      <c r="BB39" t="s">
        <v>74</v>
      </c>
      <c r="BC39" t="s">
        <v>74</v>
      </c>
      <c r="BD39" t="s">
        <v>927</v>
      </c>
      <c r="BE39" t="s">
        <v>928</v>
      </c>
      <c r="BF39" t="str">
        <f>HYPERLINK("http://dx.doi.org/10.1371/journal.pone.0249939","http://dx.doi.org/10.1371/journal.pone.0249939")</f>
        <v>http://dx.doi.org/10.1371/journal.pone.0249939</v>
      </c>
      <c r="BG39" t="s">
        <v>74</v>
      </c>
      <c r="BH39" t="s">
        <v>74</v>
      </c>
      <c r="BI39">
        <v>25</v>
      </c>
      <c r="BJ39" t="s">
        <v>929</v>
      </c>
      <c r="BK39" t="s">
        <v>218</v>
      </c>
      <c r="BL39" t="s">
        <v>930</v>
      </c>
      <c r="BM39" t="s">
        <v>931</v>
      </c>
      <c r="BN39">
        <v>33852636</v>
      </c>
      <c r="BO39" t="s">
        <v>904</v>
      </c>
      <c r="BP39" t="s">
        <v>74</v>
      </c>
      <c r="BQ39" t="s">
        <v>74</v>
      </c>
      <c r="BR39" t="s">
        <v>102</v>
      </c>
      <c r="BS39" t="s">
        <v>932</v>
      </c>
      <c r="BT39" t="str">
        <f>HYPERLINK("https%3A%2F%2Fwww.webofscience.com%2Fwos%2Fwoscc%2Ffull-record%2FWOS:000640604500025","View Full Record in Web of Science")</f>
        <v>View Full Record in Web of Science</v>
      </c>
    </row>
    <row r="40" spans="1:72" x14ac:dyDescent="0.25">
      <c r="A40" t="s">
        <v>72</v>
      </c>
      <c r="B40" t="s">
        <v>933</v>
      </c>
      <c r="C40" t="s">
        <v>74</v>
      </c>
      <c r="D40" t="s">
        <v>74</v>
      </c>
      <c r="E40" t="s">
        <v>74</v>
      </c>
      <c r="F40" t="s">
        <v>934</v>
      </c>
      <c r="G40" t="s">
        <v>74</v>
      </c>
      <c r="H40" t="s">
        <v>74</v>
      </c>
      <c r="I40" t="s">
        <v>935</v>
      </c>
      <c r="J40" t="s">
        <v>936</v>
      </c>
      <c r="K40" t="s">
        <v>74</v>
      </c>
      <c r="L40" t="s">
        <v>74</v>
      </c>
      <c r="M40" t="s">
        <v>78</v>
      </c>
      <c r="N40" t="s">
        <v>79</v>
      </c>
      <c r="O40" t="s">
        <v>74</v>
      </c>
      <c r="P40" t="s">
        <v>74</v>
      </c>
      <c r="Q40" t="s">
        <v>74</v>
      </c>
      <c r="R40" t="s">
        <v>74</v>
      </c>
      <c r="S40" t="s">
        <v>74</v>
      </c>
      <c r="T40" t="s">
        <v>937</v>
      </c>
      <c r="U40" t="s">
        <v>74</v>
      </c>
      <c r="V40" t="s">
        <v>938</v>
      </c>
      <c r="W40" t="s">
        <v>939</v>
      </c>
      <c r="X40" t="s">
        <v>940</v>
      </c>
      <c r="Y40" t="s">
        <v>941</v>
      </c>
      <c r="Z40" t="s">
        <v>942</v>
      </c>
      <c r="AA40" t="s">
        <v>943</v>
      </c>
      <c r="AB40" t="s">
        <v>944</v>
      </c>
      <c r="AC40" t="s">
        <v>74</v>
      </c>
      <c r="AD40" t="s">
        <v>74</v>
      </c>
      <c r="AE40" t="s">
        <v>74</v>
      </c>
      <c r="AF40" t="s">
        <v>74</v>
      </c>
      <c r="AG40">
        <v>68</v>
      </c>
      <c r="AH40">
        <v>0</v>
      </c>
      <c r="AI40">
        <v>0</v>
      </c>
      <c r="AJ40">
        <v>0</v>
      </c>
      <c r="AK40">
        <v>1</v>
      </c>
      <c r="AL40" t="s">
        <v>945</v>
      </c>
      <c r="AM40" t="s">
        <v>946</v>
      </c>
      <c r="AN40" t="s">
        <v>947</v>
      </c>
      <c r="AO40" t="s">
        <v>948</v>
      </c>
      <c r="AP40" t="s">
        <v>949</v>
      </c>
      <c r="AQ40" t="s">
        <v>74</v>
      </c>
      <c r="AR40" t="s">
        <v>950</v>
      </c>
      <c r="AS40" t="s">
        <v>951</v>
      </c>
      <c r="AT40" t="s">
        <v>952</v>
      </c>
      <c r="AU40">
        <v>2021</v>
      </c>
      <c r="AV40">
        <v>48</v>
      </c>
      <c r="AW40">
        <v>1</v>
      </c>
      <c r="AX40" t="s">
        <v>74</v>
      </c>
      <c r="AY40" t="s">
        <v>74</v>
      </c>
      <c r="AZ40" t="s">
        <v>74</v>
      </c>
      <c r="BA40" t="s">
        <v>74</v>
      </c>
      <c r="BB40">
        <v>50</v>
      </c>
      <c r="BC40">
        <v>72</v>
      </c>
      <c r="BD40" t="s">
        <v>74</v>
      </c>
      <c r="BE40" t="s">
        <v>953</v>
      </c>
      <c r="BF40" t="str">
        <f>HYPERLINK("http://dx.doi.org/10.30965/18763308-48010008","http://dx.doi.org/10.30965/18763308-48010008")</f>
        <v>http://dx.doi.org/10.30965/18763308-48010008</v>
      </c>
      <c r="BG40" t="s">
        <v>74</v>
      </c>
      <c r="BH40" t="s">
        <v>74</v>
      </c>
      <c r="BI40">
        <v>23</v>
      </c>
      <c r="BJ40" t="s">
        <v>644</v>
      </c>
      <c r="BK40" t="s">
        <v>99</v>
      </c>
      <c r="BL40" t="s">
        <v>644</v>
      </c>
      <c r="BM40" t="s">
        <v>954</v>
      </c>
      <c r="BN40" t="s">
        <v>74</v>
      </c>
      <c r="BO40" t="s">
        <v>74</v>
      </c>
      <c r="BP40" t="s">
        <v>74</v>
      </c>
      <c r="BQ40" t="s">
        <v>74</v>
      </c>
      <c r="BR40" t="s">
        <v>102</v>
      </c>
      <c r="BS40" t="s">
        <v>955</v>
      </c>
      <c r="BT40" t="str">
        <f>HYPERLINK("https%3A%2F%2Fwww.webofscience.com%2Fwos%2Fwoscc%2Ffull-record%2FWOS:000656071800003","View Full Record in Web of Science")</f>
        <v>View Full Record in Web of Science</v>
      </c>
    </row>
    <row r="41" spans="1:72" x14ac:dyDescent="0.25">
      <c r="A41" t="s">
        <v>72</v>
      </c>
      <c r="B41" t="s">
        <v>956</v>
      </c>
      <c r="C41" t="s">
        <v>74</v>
      </c>
      <c r="D41" t="s">
        <v>74</v>
      </c>
      <c r="E41" t="s">
        <v>74</v>
      </c>
      <c r="F41" t="s">
        <v>957</v>
      </c>
      <c r="G41" t="s">
        <v>74</v>
      </c>
      <c r="H41" t="s">
        <v>74</v>
      </c>
      <c r="I41" t="s">
        <v>958</v>
      </c>
      <c r="J41" t="s">
        <v>959</v>
      </c>
      <c r="K41" t="s">
        <v>74</v>
      </c>
      <c r="L41" t="s">
        <v>74</v>
      </c>
      <c r="M41" t="s">
        <v>78</v>
      </c>
      <c r="N41" t="s">
        <v>79</v>
      </c>
      <c r="O41" t="s">
        <v>74</v>
      </c>
      <c r="P41" t="s">
        <v>74</v>
      </c>
      <c r="Q41" t="s">
        <v>74</v>
      </c>
      <c r="R41" t="s">
        <v>74</v>
      </c>
      <c r="S41" t="s">
        <v>74</v>
      </c>
      <c r="T41" t="s">
        <v>960</v>
      </c>
      <c r="U41" t="s">
        <v>74</v>
      </c>
      <c r="V41" t="s">
        <v>961</v>
      </c>
      <c r="W41" t="s">
        <v>962</v>
      </c>
      <c r="X41" t="s">
        <v>74</v>
      </c>
      <c r="Y41" t="s">
        <v>963</v>
      </c>
      <c r="Z41" t="s">
        <v>964</v>
      </c>
      <c r="AA41" t="s">
        <v>74</v>
      </c>
      <c r="AB41" t="s">
        <v>74</v>
      </c>
      <c r="AC41" t="s">
        <v>74</v>
      </c>
      <c r="AD41" t="s">
        <v>74</v>
      </c>
      <c r="AE41" t="s">
        <v>74</v>
      </c>
      <c r="AF41" t="s">
        <v>74</v>
      </c>
      <c r="AG41">
        <v>15</v>
      </c>
      <c r="AH41">
        <v>0</v>
      </c>
      <c r="AI41">
        <v>0</v>
      </c>
      <c r="AJ41">
        <v>0</v>
      </c>
      <c r="AK41">
        <v>0</v>
      </c>
      <c r="AL41" t="s">
        <v>965</v>
      </c>
      <c r="AM41" t="s">
        <v>966</v>
      </c>
      <c r="AN41" t="s">
        <v>967</v>
      </c>
      <c r="AO41" t="s">
        <v>968</v>
      </c>
      <c r="AP41" t="s">
        <v>969</v>
      </c>
      <c r="AQ41" t="s">
        <v>74</v>
      </c>
      <c r="AR41" t="s">
        <v>959</v>
      </c>
      <c r="AS41" t="s">
        <v>970</v>
      </c>
      <c r="AT41" t="s">
        <v>497</v>
      </c>
      <c r="AU41">
        <v>2021</v>
      </c>
      <c r="AV41">
        <v>19</v>
      </c>
      <c r="AW41">
        <v>1</v>
      </c>
      <c r="AX41" t="s">
        <v>74</v>
      </c>
      <c r="AY41" t="s">
        <v>74</v>
      </c>
      <c r="AZ41" t="s">
        <v>74</v>
      </c>
      <c r="BA41" t="s">
        <v>74</v>
      </c>
      <c r="BB41">
        <v>3</v>
      </c>
      <c r="BC41">
        <v>15</v>
      </c>
      <c r="BD41" t="s">
        <v>74</v>
      </c>
      <c r="BE41" t="s">
        <v>971</v>
      </c>
      <c r="BF41" t="str">
        <f>HYPERLINK("http://dx.doi.org/10.2478/perc-2021-0001","http://dx.doi.org/10.2478/perc-2021-0001")</f>
        <v>http://dx.doi.org/10.2478/perc-2021-0001</v>
      </c>
      <c r="BG41" t="s">
        <v>74</v>
      </c>
      <c r="BH41" t="s">
        <v>74</v>
      </c>
      <c r="BI41">
        <v>13</v>
      </c>
      <c r="BJ41" t="s">
        <v>514</v>
      </c>
      <c r="BK41" t="s">
        <v>99</v>
      </c>
      <c r="BL41" t="s">
        <v>514</v>
      </c>
      <c r="BM41" t="s">
        <v>972</v>
      </c>
      <c r="BN41" t="s">
        <v>74</v>
      </c>
      <c r="BO41" t="s">
        <v>101</v>
      </c>
      <c r="BP41" t="s">
        <v>74</v>
      </c>
      <c r="BQ41" t="s">
        <v>74</v>
      </c>
      <c r="BR41" t="s">
        <v>102</v>
      </c>
      <c r="BS41" t="s">
        <v>973</v>
      </c>
      <c r="BT41" t="str">
        <f>HYPERLINK("https%3A%2F%2Fwww.webofscience.com%2Fwos%2Fwoscc%2Ffull-record%2FWOS:000645564900001","View Full Record in Web of Science")</f>
        <v>View Full Record in Web of Science</v>
      </c>
    </row>
    <row r="42" spans="1:72" x14ac:dyDescent="0.25">
      <c r="A42" t="s">
        <v>72</v>
      </c>
      <c r="B42" t="s">
        <v>974</v>
      </c>
      <c r="C42" t="s">
        <v>74</v>
      </c>
      <c r="D42" t="s">
        <v>74</v>
      </c>
      <c r="E42" t="s">
        <v>74</v>
      </c>
      <c r="F42" t="s">
        <v>975</v>
      </c>
      <c r="G42" t="s">
        <v>74</v>
      </c>
      <c r="H42" t="s">
        <v>74</v>
      </c>
      <c r="I42" t="s">
        <v>976</v>
      </c>
      <c r="J42" t="s">
        <v>959</v>
      </c>
      <c r="K42" t="s">
        <v>74</v>
      </c>
      <c r="L42" t="s">
        <v>74</v>
      </c>
      <c r="M42" t="s">
        <v>78</v>
      </c>
      <c r="N42" t="s">
        <v>79</v>
      </c>
      <c r="O42" t="s">
        <v>74</v>
      </c>
      <c r="P42" t="s">
        <v>74</v>
      </c>
      <c r="Q42" t="s">
        <v>74</v>
      </c>
      <c r="R42" t="s">
        <v>74</v>
      </c>
      <c r="S42" t="s">
        <v>74</v>
      </c>
      <c r="T42" t="s">
        <v>977</v>
      </c>
      <c r="U42" t="s">
        <v>74</v>
      </c>
      <c r="V42" t="s">
        <v>978</v>
      </c>
      <c r="W42" t="s">
        <v>979</v>
      </c>
      <c r="X42" t="s">
        <v>980</v>
      </c>
      <c r="Y42" t="s">
        <v>981</v>
      </c>
      <c r="Z42" t="s">
        <v>982</v>
      </c>
      <c r="AA42" t="s">
        <v>74</v>
      </c>
      <c r="AB42" t="s">
        <v>74</v>
      </c>
      <c r="AC42" t="s">
        <v>74</v>
      </c>
      <c r="AD42" t="s">
        <v>74</v>
      </c>
      <c r="AE42" t="s">
        <v>74</v>
      </c>
      <c r="AF42" t="s">
        <v>74</v>
      </c>
      <c r="AG42">
        <v>27</v>
      </c>
      <c r="AH42">
        <v>0</v>
      </c>
      <c r="AI42">
        <v>0</v>
      </c>
      <c r="AJ42">
        <v>0</v>
      </c>
      <c r="AK42">
        <v>1</v>
      </c>
      <c r="AL42" t="s">
        <v>965</v>
      </c>
      <c r="AM42" t="s">
        <v>966</v>
      </c>
      <c r="AN42" t="s">
        <v>967</v>
      </c>
      <c r="AO42" t="s">
        <v>968</v>
      </c>
      <c r="AP42" t="s">
        <v>969</v>
      </c>
      <c r="AQ42" t="s">
        <v>74</v>
      </c>
      <c r="AR42" t="s">
        <v>959</v>
      </c>
      <c r="AS42" t="s">
        <v>970</v>
      </c>
      <c r="AT42" t="s">
        <v>497</v>
      </c>
      <c r="AU42">
        <v>2021</v>
      </c>
      <c r="AV42">
        <v>19</v>
      </c>
      <c r="AW42">
        <v>1</v>
      </c>
      <c r="AX42" t="s">
        <v>74</v>
      </c>
      <c r="AY42" t="s">
        <v>74</v>
      </c>
      <c r="AZ42" t="s">
        <v>74</v>
      </c>
      <c r="BA42" t="s">
        <v>74</v>
      </c>
      <c r="BB42">
        <v>49</v>
      </c>
      <c r="BC42">
        <v>73</v>
      </c>
      <c r="BD42" t="s">
        <v>74</v>
      </c>
      <c r="BE42" t="s">
        <v>983</v>
      </c>
      <c r="BF42" t="str">
        <f>HYPERLINK("http://dx.doi.org/10.2478/perc-2021-0004","http://dx.doi.org/10.2478/perc-2021-0004")</f>
        <v>http://dx.doi.org/10.2478/perc-2021-0004</v>
      </c>
      <c r="BG42" t="s">
        <v>74</v>
      </c>
      <c r="BH42" t="s">
        <v>74</v>
      </c>
      <c r="BI42">
        <v>25</v>
      </c>
      <c r="BJ42" t="s">
        <v>514</v>
      </c>
      <c r="BK42" t="s">
        <v>99</v>
      </c>
      <c r="BL42" t="s">
        <v>514</v>
      </c>
      <c r="BM42" t="s">
        <v>972</v>
      </c>
      <c r="BN42" t="s">
        <v>74</v>
      </c>
      <c r="BO42" t="s">
        <v>101</v>
      </c>
      <c r="BP42" t="s">
        <v>74</v>
      </c>
      <c r="BQ42" t="s">
        <v>74</v>
      </c>
      <c r="BR42" t="s">
        <v>102</v>
      </c>
      <c r="BS42" t="s">
        <v>984</v>
      </c>
      <c r="BT42" t="str">
        <f>HYPERLINK("https%3A%2F%2Fwww.webofscience.com%2Fwos%2Fwoscc%2Ffull-record%2FWOS:000645564900004","View Full Record in Web of Science")</f>
        <v>View Full Record in Web of Science</v>
      </c>
    </row>
    <row r="43" spans="1:72" x14ac:dyDescent="0.25">
      <c r="A43" t="s">
        <v>72</v>
      </c>
      <c r="B43" t="s">
        <v>985</v>
      </c>
      <c r="C43" t="s">
        <v>74</v>
      </c>
      <c r="D43" t="s">
        <v>74</v>
      </c>
      <c r="E43" t="s">
        <v>74</v>
      </c>
      <c r="F43" t="s">
        <v>986</v>
      </c>
      <c r="G43" t="s">
        <v>74</v>
      </c>
      <c r="H43" t="s">
        <v>74</v>
      </c>
      <c r="I43" t="s">
        <v>987</v>
      </c>
      <c r="J43" t="s">
        <v>988</v>
      </c>
      <c r="K43" t="s">
        <v>74</v>
      </c>
      <c r="L43" t="s">
        <v>74</v>
      </c>
      <c r="M43" t="s">
        <v>78</v>
      </c>
      <c r="N43" t="s">
        <v>79</v>
      </c>
      <c r="O43" t="s">
        <v>74</v>
      </c>
      <c r="P43" t="s">
        <v>74</v>
      </c>
      <c r="Q43" t="s">
        <v>74</v>
      </c>
      <c r="R43" t="s">
        <v>74</v>
      </c>
      <c r="S43" t="s">
        <v>74</v>
      </c>
      <c r="T43" t="s">
        <v>989</v>
      </c>
      <c r="U43" t="s">
        <v>74</v>
      </c>
      <c r="V43" t="s">
        <v>990</v>
      </c>
      <c r="W43" t="s">
        <v>991</v>
      </c>
      <c r="X43" t="s">
        <v>74</v>
      </c>
      <c r="Y43" t="s">
        <v>992</v>
      </c>
      <c r="Z43" t="s">
        <v>993</v>
      </c>
      <c r="AA43" t="s">
        <v>994</v>
      </c>
      <c r="AB43" t="s">
        <v>995</v>
      </c>
      <c r="AC43" t="s">
        <v>74</v>
      </c>
      <c r="AD43" t="s">
        <v>74</v>
      </c>
      <c r="AE43" t="s">
        <v>74</v>
      </c>
      <c r="AF43" t="s">
        <v>74</v>
      </c>
      <c r="AG43">
        <v>40</v>
      </c>
      <c r="AH43">
        <v>3</v>
      </c>
      <c r="AI43">
        <v>3</v>
      </c>
      <c r="AJ43">
        <v>3</v>
      </c>
      <c r="AK43">
        <v>31</v>
      </c>
      <c r="AL43" t="s">
        <v>463</v>
      </c>
      <c r="AM43" t="s">
        <v>996</v>
      </c>
      <c r="AN43" t="s">
        <v>997</v>
      </c>
      <c r="AO43" t="s">
        <v>74</v>
      </c>
      <c r="AP43" t="s">
        <v>998</v>
      </c>
      <c r="AQ43" t="s">
        <v>74</v>
      </c>
      <c r="AR43" t="s">
        <v>999</v>
      </c>
      <c r="AS43" t="s">
        <v>1000</v>
      </c>
      <c r="AT43" t="s">
        <v>1001</v>
      </c>
      <c r="AU43">
        <v>2021</v>
      </c>
      <c r="AV43">
        <v>13</v>
      </c>
      <c r="AW43">
        <v>1</v>
      </c>
      <c r="AX43" t="s">
        <v>74</v>
      </c>
      <c r="AY43" t="s">
        <v>74</v>
      </c>
      <c r="AZ43" t="s">
        <v>74</v>
      </c>
      <c r="BA43" t="s">
        <v>74</v>
      </c>
      <c r="BB43" t="s">
        <v>74</v>
      </c>
      <c r="BC43" t="s">
        <v>74</v>
      </c>
      <c r="BD43">
        <v>2</v>
      </c>
      <c r="BE43" t="s">
        <v>1002</v>
      </c>
      <c r="BF43" t="str">
        <f>HYPERLINK("http://dx.doi.org/10.1186/s40461-020-00108-6","http://dx.doi.org/10.1186/s40461-020-00108-6")</f>
        <v>http://dx.doi.org/10.1186/s40461-020-00108-6</v>
      </c>
      <c r="BG43" t="s">
        <v>74</v>
      </c>
      <c r="BH43" t="s">
        <v>74</v>
      </c>
      <c r="BI43">
        <v>26</v>
      </c>
      <c r="BJ43" t="s">
        <v>98</v>
      </c>
      <c r="BK43" t="s">
        <v>99</v>
      </c>
      <c r="BL43" t="s">
        <v>98</v>
      </c>
      <c r="BM43" t="s">
        <v>1003</v>
      </c>
      <c r="BN43" t="s">
        <v>74</v>
      </c>
      <c r="BO43" t="s">
        <v>101</v>
      </c>
      <c r="BP43" t="s">
        <v>74</v>
      </c>
      <c r="BQ43" t="s">
        <v>74</v>
      </c>
      <c r="BR43" t="s">
        <v>102</v>
      </c>
      <c r="BS43" t="s">
        <v>1004</v>
      </c>
      <c r="BT43" t="str">
        <f>HYPERLINK("https%3A%2F%2Fwww.webofscience.com%2Fwos%2Fwoscc%2Ffull-record%2FWOS:000607545800001","View Full Record in Web of Science")</f>
        <v>View Full Record in Web of Science</v>
      </c>
    </row>
    <row r="44" spans="1:72" x14ac:dyDescent="0.25">
      <c r="A44" t="s">
        <v>72</v>
      </c>
      <c r="B44" t="s">
        <v>1005</v>
      </c>
      <c r="C44" t="s">
        <v>74</v>
      </c>
      <c r="D44" t="s">
        <v>74</v>
      </c>
      <c r="E44" t="s">
        <v>74</v>
      </c>
      <c r="F44" t="s">
        <v>1006</v>
      </c>
      <c r="G44" t="s">
        <v>74</v>
      </c>
      <c r="H44" t="s">
        <v>74</v>
      </c>
      <c r="I44" t="s">
        <v>1007</v>
      </c>
      <c r="J44" t="s">
        <v>1008</v>
      </c>
      <c r="K44" t="s">
        <v>74</v>
      </c>
      <c r="L44" t="s">
        <v>74</v>
      </c>
      <c r="M44" t="s">
        <v>78</v>
      </c>
      <c r="N44" t="s">
        <v>79</v>
      </c>
      <c r="O44" t="s">
        <v>74</v>
      </c>
      <c r="P44" t="s">
        <v>74</v>
      </c>
      <c r="Q44" t="s">
        <v>74</v>
      </c>
      <c r="R44" t="s">
        <v>74</v>
      </c>
      <c r="S44" t="s">
        <v>74</v>
      </c>
      <c r="T44" t="s">
        <v>1009</v>
      </c>
      <c r="U44" t="s">
        <v>74</v>
      </c>
      <c r="V44" t="s">
        <v>1010</v>
      </c>
      <c r="W44" t="s">
        <v>74</v>
      </c>
      <c r="X44" t="s">
        <v>74</v>
      </c>
      <c r="Y44" t="s">
        <v>74</v>
      </c>
      <c r="Z44" t="s">
        <v>74</v>
      </c>
      <c r="AA44" t="s">
        <v>74</v>
      </c>
      <c r="AB44" t="s">
        <v>74</v>
      </c>
      <c r="AC44" t="s">
        <v>74</v>
      </c>
      <c r="AD44" t="s">
        <v>74</v>
      </c>
      <c r="AE44" t="s">
        <v>74</v>
      </c>
      <c r="AF44" t="s">
        <v>74</v>
      </c>
      <c r="AG44">
        <v>91</v>
      </c>
      <c r="AH44">
        <v>0</v>
      </c>
      <c r="AI44">
        <v>0</v>
      </c>
      <c r="AJ44">
        <v>0</v>
      </c>
      <c r="AK44">
        <v>1</v>
      </c>
      <c r="AL44" t="s">
        <v>1011</v>
      </c>
      <c r="AM44" t="s">
        <v>1012</v>
      </c>
      <c r="AN44" t="s">
        <v>1013</v>
      </c>
      <c r="AO44" t="s">
        <v>1014</v>
      </c>
      <c r="AP44" t="s">
        <v>74</v>
      </c>
      <c r="AQ44" t="s">
        <v>74</v>
      </c>
      <c r="AR44" t="s">
        <v>1015</v>
      </c>
      <c r="AS44" t="s">
        <v>1016</v>
      </c>
      <c r="AT44" t="s">
        <v>74</v>
      </c>
      <c r="AU44">
        <v>2021</v>
      </c>
      <c r="AV44">
        <v>13</v>
      </c>
      <c r="AW44">
        <v>14</v>
      </c>
      <c r="AX44" t="s">
        <v>74</v>
      </c>
      <c r="AY44" t="s">
        <v>74</v>
      </c>
      <c r="AZ44" t="s">
        <v>74</v>
      </c>
      <c r="BA44" t="s">
        <v>74</v>
      </c>
      <c r="BB44">
        <v>41</v>
      </c>
      <c r="BC44">
        <v>68</v>
      </c>
      <c r="BD44" t="s">
        <v>74</v>
      </c>
      <c r="BE44" t="s">
        <v>74</v>
      </c>
      <c r="BF44" t="s">
        <v>74</v>
      </c>
      <c r="BG44" t="s">
        <v>74</v>
      </c>
      <c r="BH44" t="s">
        <v>74</v>
      </c>
      <c r="BI44">
        <v>28</v>
      </c>
      <c r="BJ44" t="s">
        <v>644</v>
      </c>
      <c r="BK44" t="s">
        <v>99</v>
      </c>
      <c r="BL44" t="s">
        <v>644</v>
      </c>
      <c r="BM44" t="s">
        <v>1017</v>
      </c>
      <c r="BN44" t="s">
        <v>74</v>
      </c>
      <c r="BO44" t="s">
        <v>74</v>
      </c>
      <c r="BP44" t="s">
        <v>74</v>
      </c>
      <c r="BQ44" t="s">
        <v>74</v>
      </c>
      <c r="BR44" t="s">
        <v>102</v>
      </c>
      <c r="BS44" t="s">
        <v>1018</v>
      </c>
      <c r="BT44" t="str">
        <f>HYPERLINK("https%3A%2F%2Fwww.webofscience.com%2Fwos%2Fwoscc%2Ffull-record%2FWOS:000744752700002","View Full Record in Web of Science")</f>
        <v>View Full Record in Web of Science</v>
      </c>
    </row>
    <row r="45" spans="1:72" x14ac:dyDescent="0.25">
      <c r="A45" t="s">
        <v>72</v>
      </c>
      <c r="B45" t="s">
        <v>1019</v>
      </c>
      <c r="C45" t="s">
        <v>74</v>
      </c>
      <c r="D45" t="s">
        <v>74</v>
      </c>
      <c r="E45" t="s">
        <v>74</v>
      </c>
      <c r="F45" t="s">
        <v>1020</v>
      </c>
      <c r="G45" t="s">
        <v>74</v>
      </c>
      <c r="H45" t="s">
        <v>74</v>
      </c>
      <c r="I45" t="s">
        <v>1021</v>
      </c>
      <c r="J45" t="s">
        <v>1022</v>
      </c>
      <c r="K45" t="s">
        <v>74</v>
      </c>
      <c r="L45" t="s">
        <v>74</v>
      </c>
      <c r="M45" t="s">
        <v>78</v>
      </c>
      <c r="N45" t="s">
        <v>79</v>
      </c>
      <c r="O45" t="s">
        <v>74</v>
      </c>
      <c r="P45" t="s">
        <v>74</v>
      </c>
      <c r="Q45" t="s">
        <v>74</v>
      </c>
      <c r="R45" t="s">
        <v>74</v>
      </c>
      <c r="S45" t="s">
        <v>74</v>
      </c>
      <c r="T45" t="s">
        <v>1023</v>
      </c>
      <c r="U45" t="s">
        <v>1024</v>
      </c>
      <c r="V45" t="s">
        <v>1025</v>
      </c>
      <c r="W45" t="s">
        <v>1026</v>
      </c>
      <c r="X45" t="s">
        <v>74</v>
      </c>
      <c r="Y45" t="s">
        <v>1027</v>
      </c>
      <c r="Z45" t="s">
        <v>1028</v>
      </c>
      <c r="AA45" t="s">
        <v>74</v>
      </c>
      <c r="AB45" t="s">
        <v>74</v>
      </c>
      <c r="AC45" t="s">
        <v>74</v>
      </c>
      <c r="AD45" t="s">
        <v>74</v>
      </c>
      <c r="AE45" t="s">
        <v>74</v>
      </c>
      <c r="AF45" t="s">
        <v>74</v>
      </c>
      <c r="AG45">
        <v>23</v>
      </c>
      <c r="AH45">
        <v>0</v>
      </c>
      <c r="AI45">
        <v>0</v>
      </c>
      <c r="AJ45">
        <v>0</v>
      </c>
      <c r="AK45">
        <v>2</v>
      </c>
      <c r="AL45" t="s">
        <v>1029</v>
      </c>
      <c r="AM45" t="s">
        <v>340</v>
      </c>
      <c r="AN45" t="s">
        <v>1030</v>
      </c>
      <c r="AO45" t="s">
        <v>1031</v>
      </c>
      <c r="AP45" t="s">
        <v>1032</v>
      </c>
      <c r="AQ45" t="s">
        <v>74</v>
      </c>
      <c r="AR45" t="s">
        <v>1033</v>
      </c>
      <c r="AS45" t="s">
        <v>1034</v>
      </c>
      <c r="AT45" t="s">
        <v>74</v>
      </c>
      <c r="AU45">
        <v>2021</v>
      </c>
      <c r="AV45">
        <v>71</v>
      </c>
      <c r="AW45" t="s">
        <v>74</v>
      </c>
      <c r="AX45" t="s">
        <v>74</v>
      </c>
      <c r="AY45">
        <v>1</v>
      </c>
      <c r="AZ45" t="s">
        <v>74</v>
      </c>
      <c r="BA45" t="s">
        <v>74</v>
      </c>
      <c r="BB45">
        <v>119</v>
      </c>
      <c r="BC45">
        <v>140</v>
      </c>
      <c r="BD45" t="s">
        <v>74</v>
      </c>
      <c r="BE45" t="s">
        <v>1035</v>
      </c>
      <c r="BF45" t="str">
        <f>HYPERLINK("http://dx.doi.org/10.1556/032.2021.00032","http://dx.doi.org/10.1556/032.2021.00032")</f>
        <v>http://dx.doi.org/10.1556/032.2021.00032</v>
      </c>
      <c r="BG45" t="s">
        <v>74</v>
      </c>
      <c r="BH45" t="s">
        <v>74</v>
      </c>
      <c r="BI45">
        <v>22</v>
      </c>
      <c r="BJ45" t="s">
        <v>499</v>
      </c>
      <c r="BK45" t="s">
        <v>326</v>
      </c>
      <c r="BL45" t="s">
        <v>500</v>
      </c>
      <c r="BM45" t="s">
        <v>1036</v>
      </c>
      <c r="BN45" t="s">
        <v>74</v>
      </c>
      <c r="BO45" t="s">
        <v>1037</v>
      </c>
      <c r="BP45" t="s">
        <v>74</v>
      </c>
      <c r="BQ45" t="s">
        <v>74</v>
      </c>
      <c r="BR45" t="s">
        <v>102</v>
      </c>
      <c r="BS45" t="s">
        <v>1038</v>
      </c>
      <c r="BT45" t="str">
        <f>HYPERLINK("https%3A%2F%2Fwww.webofscience.com%2Fwos%2Fwoscc%2Ffull-record%2FWOS:000723915900008","View Full Record in Web of Science")</f>
        <v>View Full Record in Web of Science</v>
      </c>
    </row>
    <row r="46" spans="1:72" x14ac:dyDescent="0.25">
      <c r="A46" t="s">
        <v>72</v>
      </c>
      <c r="B46" t="s">
        <v>1039</v>
      </c>
      <c r="C46" t="s">
        <v>74</v>
      </c>
      <c r="D46" t="s">
        <v>74</v>
      </c>
      <c r="E46" t="s">
        <v>74</v>
      </c>
      <c r="F46" t="s">
        <v>1040</v>
      </c>
      <c r="G46" t="s">
        <v>74</v>
      </c>
      <c r="H46" t="s">
        <v>74</v>
      </c>
      <c r="I46" t="s">
        <v>1041</v>
      </c>
      <c r="J46" t="s">
        <v>1042</v>
      </c>
      <c r="K46" t="s">
        <v>74</v>
      </c>
      <c r="L46" t="s">
        <v>74</v>
      </c>
      <c r="M46" t="s">
        <v>78</v>
      </c>
      <c r="N46" t="s">
        <v>79</v>
      </c>
      <c r="O46" t="s">
        <v>74</v>
      </c>
      <c r="P46" t="s">
        <v>74</v>
      </c>
      <c r="Q46" t="s">
        <v>74</v>
      </c>
      <c r="R46" t="s">
        <v>74</v>
      </c>
      <c r="S46" t="s">
        <v>74</v>
      </c>
      <c r="T46" t="s">
        <v>1043</v>
      </c>
      <c r="U46" t="s">
        <v>1044</v>
      </c>
      <c r="V46" t="s">
        <v>1045</v>
      </c>
      <c r="W46" t="s">
        <v>1046</v>
      </c>
      <c r="X46" t="s">
        <v>1047</v>
      </c>
      <c r="Y46" t="s">
        <v>1048</v>
      </c>
      <c r="Z46" t="s">
        <v>1049</v>
      </c>
      <c r="AA46" t="s">
        <v>1050</v>
      </c>
      <c r="AB46" t="s">
        <v>1051</v>
      </c>
      <c r="AC46" t="s">
        <v>74</v>
      </c>
      <c r="AD46" t="s">
        <v>74</v>
      </c>
      <c r="AE46" t="s">
        <v>74</v>
      </c>
      <c r="AF46" t="s">
        <v>74</v>
      </c>
      <c r="AG46">
        <v>32</v>
      </c>
      <c r="AH46">
        <v>18</v>
      </c>
      <c r="AI46">
        <v>20</v>
      </c>
      <c r="AJ46">
        <v>8</v>
      </c>
      <c r="AK46">
        <v>77</v>
      </c>
      <c r="AL46" t="s">
        <v>1052</v>
      </c>
      <c r="AM46" t="s">
        <v>1053</v>
      </c>
      <c r="AN46" t="s">
        <v>1054</v>
      </c>
      <c r="AO46" t="s">
        <v>1055</v>
      </c>
      <c r="AP46" t="s">
        <v>1056</v>
      </c>
      <c r="AQ46" t="s">
        <v>74</v>
      </c>
      <c r="AR46" t="s">
        <v>1057</v>
      </c>
      <c r="AS46" t="s">
        <v>1058</v>
      </c>
      <c r="AT46" t="s">
        <v>74</v>
      </c>
      <c r="AU46">
        <v>2021</v>
      </c>
      <c r="AV46">
        <v>28</v>
      </c>
      <c r="AW46">
        <v>1</v>
      </c>
      <c r="AX46" t="s">
        <v>74</v>
      </c>
      <c r="AY46" t="s">
        <v>74</v>
      </c>
      <c r="AZ46" t="s">
        <v>74</v>
      </c>
      <c r="BA46" t="s">
        <v>74</v>
      </c>
      <c r="BB46">
        <v>22</v>
      </c>
      <c r="BC46">
        <v>29</v>
      </c>
      <c r="BD46" t="s">
        <v>74</v>
      </c>
      <c r="BE46" t="s">
        <v>1059</v>
      </c>
      <c r="BF46" t="str">
        <f>HYPERLINK("http://dx.doi.org/10.1027/2512-8442/a000065","http://dx.doi.org/10.1027/2512-8442/a000065")</f>
        <v>http://dx.doi.org/10.1027/2512-8442/a000065</v>
      </c>
      <c r="BG46" t="s">
        <v>74</v>
      </c>
      <c r="BH46" t="s">
        <v>74</v>
      </c>
      <c r="BI46">
        <v>8</v>
      </c>
      <c r="BJ46" t="s">
        <v>1060</v>
      </c>
      <c r="BK46" t="s">
        <v>326</v>
      </c>
      <c r="BL46" t="s">
        <v>902</v>
      </c>
      <c r="BM46" t="s">
        <v>1061</v>
      </c>
      <c r="BN46" t="s">
        <v>74</v>
      </c>
      <c r="BO46" t="s">
        <v>74</v>
      </c>
      <c r="BP46" t="s">
        <v>74</v>
      </c>
      <c r="BQ46" t="s">
        <v>74</v>
      </c>
      <c r="BR46" t="s">
        <v>102</v>
      </c>
      <c r="BS46" t="s">
        <v>1062</v>
      </c>
      <c r="BT46" t="str">
        <f>HYPERLINK("https%3A%2F%2Fwww.webofscience.com%2Fwos%2Fwoscc%2Ffull-record%2FWOS:000623331700003","View Full Record in Web of Science")</f>
        <v>View Full Record in Web of Science</v>
      </c>
    </row>
    <row r="47" spans="1:72" x14ac:dyDescent="0.25">
      <c r="A47" t="s">
        <v>72</v>
      </c>
      <c r="B47" t="s">
        <v>1063</v>
      </c>
      <c r="C47" t="s">
        <v>74</v>
      </c>
      <c r="D47" t="s">
        <v>74</v>
      </c>
      <c r="E47" t="s">
        <v>74</v>
      </c>
      <c r="F47" t="s">
        <v>1064</v>
      </c>
      <c r="G47" t="s">
        <v>74</v>
      </c>
      <c r="H47" t="s">
        <v>74</v>
      </c>
      <c r="I47" t="s">
        <v>1065</v>
      </c>
      <c r="J47" t="s">
        <v>1066</v>
      </c>
      <c r="K47" t="s">
        <v>74</v>
      </c>
      <c r="L47" t="s">
        <v>74</v>
      </c>
      <c r="M47" t="s">
        <v>678</v>
      </c>
      <c r="N47" t="s">
        <v>79</v>
      </c>
      <c r="O47" t="s">
        <v>74</v>
      </c>
      <c r="P47" t="s">
        <v>74</v>
      </c>
      <c r="Q47" t="s">
        <v>74</v>
      </c>
      <c r="R47" t="s">
        <v>74</v>
      </c>
      <c r="S47" t="s">
        <v>74</v>
      </c>
      <c r="T47" t="s">
        <v>1067</v>
      </c>
      <c r="U47" t="s">
        <v>74</v>
      </c>
      <c r="V47" t="s">
        <v>1068</v>
      </c>
      <c r="W47" t="s">
        <v>1069</v>
      </c>
      <c r="X47" t="s">
        <v>1070</v>
      </c>
      <c r="Y47" t="s">
        <v>1071</v>
      </c>
      <c r="Z47" t="s">
        <v>1072</v>
      </c>
      <c r="AA47" t="s">
        <v>1073</v>
      </c>
      <c r="AB47" t="s">
        <v>1074</v>
      </c>
      <c r="AC47" t="s">
        <v>74</v>
      </c>
      <c r="AD47" t="s">
        <v>74</v>
      </c>
      <c r="AE47" t="s">
        <v>74</v>
      </c>
      <c r="AF47" t="s">
        <v>74</v>
      </c>
      <c r="AG47">
        <v>21</v>
      </c>
      <c r="AH47">
        <v>0</v>
      </c>
      <c r="AI47">
        <v>0</v>
      </c>
      <c r="AJ47">
        <v>1</v>
      </c>
      <c r="AK47">
        <v>5</v>
      </c>
      <c r="AL47" t="s">
        <v>1075</v>
      </c>
      <c r="AM47" t="s">
        <v>1076</v>
      </c>
      <c r="AN47" t="s">
        <v>1077</v>
      </c>
      <c r="AO47" t="s">
        <v>1078</v>
      </c>
      <c r="AP47" t="s">
        <v>1079</v>
      </c>
      <c r="AQ47" t="s">
        <v>74</v>
      </c>
      <c r="AR47" t="s">
        <v>1080</v>
      </c>
      <c r="AS47" t="s">
        <v>1081</v>
      </c>
      <c r="AT47" t="s">
        <v>74</v>
      </c>
      <c r="AU47">
        <v>2021</v>
      </c>
      <c r="AV47" t="s">
        <v>74</v>
      </c>
      <c r="AW47">
        <v>55</v>
      </c>
      <c r="AX47" t="s">
        <v>74</v>
      </c>
      <c r="AY47" t="s">
        <v>74</v>
      </c>
      <c r="AZ47" t="s">
        <v>74</v>
      </c>
      <c r="BA47" t="s">
        <v>74</v>
      </c>
      <c r="BB47">
        <v>187</v>
      </c>
      <c r="BC47">
        <v>203</v>
      </c>
      <c r="BD47" t="s">
        <v>74</v>
      </c>
      <c r="BE47" t="s">
        <v>1082</v>
      </c>
      <c r="BF47" t="str">
        <f>HYPERLINK("http://dx.doi.org/10.26565/2410-7360-2021-55","http://dx.doi.org/10.26565/2410-7360-2021-55")</f>
        <v>http://dx.doi.org/10.26565/2410-7360-2021-55</v>
      </c>
      <c r="BG47" t="s">
        <v>74</v>
      </c>
      <c r="BH47" t="s">
        <v>74</v>
      </c>
      <c r="BI47">
        <v>17</v>
      </c>
      <c r="BJ47" t="s">
        <v>1083</v>
      </c>
      <c r="BK47" t="s">
        <v>99</v>
      </c>
      <c r="BL47" t="s">
        <v>1083</v>
      </c>
      <c r="BM47" t="s">
        <v>1084</v>
      </c>
      <c r="BN47" t="s">
        <v>74</v>
      </c>
      <c r="BO47" t="s">
        <v>101</v>
      </c>
      <c r="BP47" t="s">
        <v>74</v>
      </c>
      <c r="BQ47" t="s">
        <v>74</v>
      </c>
      <c r="BR47" t="s">
        <v>102</v>
      </c>
      <c r="BS47" t="s">
        <v>1085</v>
      </c>
      <c r="BT47" t="str">
        <f>HYPERLINK("https%3A%2F%2Fwww.webofscience.com%2Fwos%2Fwoscc%2Ffull-record%2FWOS:000755001600002","View Full Record in Web of Science")</f>
        <v>View Full Record in Web of Science</v>
      </c>
    </row>
    <row r="48" spans="1:72" x14ac:dyDescent="0.25">
      <c r="A48" t="s">
        <v>72</v>
      </c>
      <c r="B48" t="s">
        <v>1086</v>
      </c>
      <c r="C48" t="s">
        <v>74</v>
      </c>
      <c r="D48" t="s">
        <v>74</v>
      </c>
      <c r="E48" t="s">
        <v>74</v>
      </c>
      <c r="F48" t="s">
        <v>1087</v>
      </c>
      <c r="G48" t="s">
        <v>74</v>
      </c>
      <c r="H48" t="s">
        <v>74</v>
      </c>
      <c r="I48" t="s">
        <v>1088</v>
      </c>
      <c r="J48" t="s">
        <v>1089</v>
      </c>
      <c r="K48" t="s">
        <v>74</v>
      </c>
      <c r="L48" t="s">
        <v>74</v>
      </c>
      <c r="M48" t="s">
        <v>678</v>
      </c>
      <c r="N48" t="s">
        <v>79</v>
      </c>
      <c r="O48" t="s">
        <v>74</v>
      </c>
      <c r="P48" t="s">
        <v>74</v>
      </c>
      <c r="Q48" t="s">
        <v>74</v>
      </c>
      <c r="R48" t="s">
        <v>74</v>
      </c>
      <c r="S48" t="s">
        <v>74</v>
      </c>
      <c r="T48" t="s">
        <v>1090</v>
      </c>
      <c r="U48" t="s">
        <v>74</v>
      </c>
      <c r="V48" t="s">
        <v>1091</v>
      </c>
      <c r="W48" t="s">
        <v>1092</v>
      </c>
      <c r="X48" t="s">
        <v>74</v>
      </c>
      <c r="Y48" t="s">
        <v>1093</v>
      </c>
      <c r="Z48" t="s">
        <v>1094</v>
      </c>
      <c r="AA48" t="s">
        <v>74</v>
      </c>
      <c r="AB48" t="s">
        <v>74</v>
      </c>
      <c r="AC48" t="s">
        <v>74</v>
      </c>
      <c r="AD48" t="s">
        <v>74</v>
      </c>
      <c r="AE48" t="s">
        <v>74</v>
      </c>
      <c r="AF48" t="s">
        <v>74</v>
      </c>
      <c r="AG48">
        <v>2</v>
      </c>
      <c r="AH48">
        <v>0</v>
      </c>
      <c r="AI48">
        <v>0</v>
      </c>
      <c r="AJ48">
        <v>0</v>
      </c>
      <c r="AK48">
        <v>0</v>
      </c>
      <c r="AL48" t="s">
        <v>1095</v>
      </c>
      <c r="AM48" t="s">
        <v>1096</v>
      </c>
      <c r="AN48" t="s">
        <v>1097</v>
      </c>
      <c r="AO48" t="s">
        <v>1098</v>
      </c>
      <c r="AP48" t="s">
        <v>74</v>
      </c>
      <c r="AQ48" t="s">
        <v>74</v>
      </c>
      <c r="AR48" t="s">
        <v>1099</v>
      </c>
      <c r="AS48" t="s">
        <v>1100</v>
      </c>
      <c r="AT48" t="s">
        <v>74</v>
      </c>
      <c r="AU48">
        <v>2021</v>
      </c>
      <c r="AV48" t="s">
        <v>74</v>
      </c>
      <c r="AW48">
        <v>35</v>
      </c>
      <c r="AX48" t="s">
        <v>74</v>
      </c>
      <c r="AY48" t="s">
        <v>74</v>
      </c>
      <c r="AZ48" t="s">
        <v>74</v>
      </c>
      <c r="BA48" t="s">
        <v>74</v>
      </c>
      <c r="BB48">
        <v>117</v>
      </c>
      <c r="BC48">
        <v>136</v>
      </c>
      <c r="BD48" t="s">
        <v>74</v>
      </c>
      <c r="BE48" t="s">
        <v>1101</v>
      </c>
      <c r="BF48" t="str">
        <f>HYPERLINK("http://dx.doi.org/10.31902/fll.35.2021.6","http://dx.doi.org/10.31902/fll.35.2021.6")</f>
        <v>http://dx.doi.org/10.31902/fll.35.2021.6</v>
      </c>
      <c r="BG48" t="s">
        <v>74</v>
      </c>
      <c r="BH48" t="s">
        <v>74</v>
      </c>
      <c r="BI48">
        <v>20</v>
      </c>
      <c r="BJ48" t="s">
        <v>587</v>
      </c>
      <c r="BK48" t="s">
        <v>99</v>
      </c>
      <c r="BL48" t="s">
        <v>588</v>
      </c>
      <c r="BM48" t="s">
        <v>1102</v>
      </c>
      <c r="BN48" t="s">
        <v>74</v>
      </c>
      <c r="BO48" t="s">
        <v>101</v>
      </c>
      <c r="BP48" t="s">
        <v>74</v>
      </c>
      <c r="BQ48" t="s">
        <v>74</v>
      </c>
      <c r="BR48" t="s">
        <v>102</v>
      </c>
      <c r="BS48" t="s">
        <v>1103</v>
      </c>
      <c r="BT48" t="str">
        <f>HYPERLINK("https%3A%2F%2Fwww.webofscience.com%2Fwos%2Fwoscc%2Ffull-record%2FWOS:000727959500006","View Full Record in Web of Science")</f>
        <v>View Full Record in Web of Science</v>
      </c>
    </row>
    <row r="49" spans="1:72" x14ac:dyDescent="0.25">
      <c r="A49" t="s">
        <v>72</v>
      </c>
      <c r="B49" t="s">
        <v>1104</v>
      </c>
      <c r="C49" t="s">
        <v>74</v>
      </c>
      <c r="D49" t="s">
        <v>74</v>
      </c>
      <c r="E49" t="s">
        <v>74</v>
      </c>
      <c r="F49" t="s">
        <v>1105</v>
      </c>
      <c r="G49" t="s">
        <v>74</v>
      </c>
      <c r="H49" t="s">
        <v>74</v>
      </c>
      <c r="I49" t="s">
        <v>1106</v>
      </c>
      <c r="J49" t="s">
        <v>1107</v>
      </c>
      <c r="K49" t="s">
        <v>74</v>
      </c>
      <c r="L49" t="s">
        <v>74</v>
      </c>
      <c r="M49" t="s">
        <v>78</v>
      </c>
      <c r="N49" t="s">
        <v>79</v>
      </c>
      <c r="O49" t="s">
        <v>74</v>
      </c>
      <c r="P49" t="s">
        <v>74</v>
      </c>
      <c r="Q49" t="s">
        <v>74</v>
      </c>
      <c r="R49" t="s">
        <v>74</v>
      </c>
      <c r="S49" t="s">
        <v>74</v>
      </c>
      <c r="T49" t="s">
        <v>1108</v>
      </c>
      <c r="U49" t="s">
        <v>1109</v>
      </c>
      <c r="V49" t="s">
        <v>1110</v>
      </c>
      <c r="W49" t="s">
        <v>1111</v>
      </c>
      <c r="X49" t="s">
        <v>1112</v>
      </c>
      <c r="Y49" t="s">
        <v>1113</v>
      </c>
      <c r="Z49" t="s">
        <v>1114</v>
      </c>
      <c r="AA49" t="s">
        <v>1115</v>
      </c>
      <c r="AB49" t="s">
        <v>1116</v>
      </c>
      <c r="AC49" t="s">
        <v>1117</v>
      </c>
      <c r="AD49" t="s">
        <v>1118</v>
      </c>
      <c r="AE49" t="s">
        <v>1119</v>
      </c>
      <c r="AF49" t="s">
        <v>74</v>
      </c>
      <c r="AG49">
        <v>69</v>
      </c>
      <c r="AH49">
        <v>1</v>
      </c>
      <c r="AI49">
        <v>1</v>
      </c>
      <c r="AJ49">
        <v>3</v>
      </c>
      <c r="AK49">
        <v>8</v>
      </c>
      <c r="AL49" t="s">
        <v>137</v>
      </c>
      <c r="AM49" t="s">
        <v>138</v>
      </c>
      <c r="AN49" t="s">
        <v>139</v>
      </c>
      <c r="AO49" t="s">
        <v>1120</v>
      </c>
      <c r="AP49" t="s">
        <v>1121</v>
      </c>
      <c r="AQ49" t="s">
        <v>74</v>
      </c>
      <c r="AR49" t="s">
        <v>1122</v>
      </c>
      <c r="AS49" t="s">
        <v>1123</v>
      </c>
      <c r="AT49" t="s">
        <v>440</v>
      </c>
      <c r="AU49">
        <v>2022</v>
      </c>
      <c r="AV49">
        <v>52</v>
      </c>
      <c r="AW49">
        <v>7</v>
      </c>
      <c r="AX49" t="s">
        <v>74</v>
      </c>
      <c r="AY49" t="s">
        <v>74</v>
      </c>
      <c r="AZ49" t="s">
        <v>74</v>
      </c>
      <c r="BA49" t="s">
        <v>74</v>
      </c>
      <c r="BB49">
        <v>1088</v>
      </c>
      <c r="BC49">
        <v>1106</v>
      </c>
      <c r="BD49" t="s">
        <v>74</v>
      </c>
      <c r="BE49" t="s">
        <v>1124</v>
      </c>
      <c r="BF49" t="str">
        <f>HYPERLINK("http://dx.doi.org/10.1080/03057925.2020.1850237","http://dx.doi.org/10.1080/03057925.2020.1850237")</f>
        <v>http://dx.doi.org/10.1080/03057925.2020.1850237</v>
      </c>
      <c r="BG49" t="s">
        <v>74</v>
      </c>
      <c r="BH49" t="s">
        <v>1125</v>
      </c>
      <c r="BI49">
        <v>19</v>
      </c>
      <c r="BJ49" t="s">
        <v>98</v>
      </c>
      <c r="BK49" t="s">
        <v>326</v>
      </c>
      <c r="BL49" t="s">
        <v>98</v>
      </c>
      <c r="BM49" t="s">
        <v>1126</v>
      </c>
      <c r="BN49" t="s">
        <v>74</v>
      </c>
      <c r="BO49" t="s">
        <v>1127</v>
      </c>
      <c r="BP49" t="s">
        <v>74</v>
      </c>
      <c r="BQ49" t="s">
        <v>74</v>
      </c>
      <c r="BR49" t="s">
        <v>102</v>
      </c>
      <c r="BS49" t="s">
        <v>1128</v>
      </c>
      <c r="BT49" t="str">
        <f>HYPERLINK("https%3A%2F%2Fwww.webofscience.com%2Fwos%2Fwoscc%2Ffull-record%2FWOS:000599400700001","View Full Record in Web of Science")</f>
        <v>View Full Record in Web of Science</v>
      </c>
    </row>
    <row r="50" spans="1:72" x14ac:dyDescent="0.25">
      <c r="A50" t="s">
        <v>72</v>
      </c>
      <c r="B50" t="s">
        <v>1129</v>
      </c>
      <c r="C50" t="s">
        <v>74</v>
      </c>
      <c r="D50" t="s">
        <v>74</v>
      </c>
      <c r="E50" t="s">
        <v>74</v>
      </c>
      <c r="F50" t="s">
        <v>1130</v>
      </c>
      <c r="G50" t="s">
        <v>74</v>
      </c>
      <c r="H50" t="s">
        <v>74</v>
      </c>
      <c r="I50" t="s">
        <v>1131</v>
      </c>
      <c r="J50" t="s">
        <v>1132</v>
      </c>
      <c r="K50" t="s">
        <v>74</v>
      </c>
      <c r="L50" t="s">
        <v>74</v>
      </c>
      <c r="M50" t="s">
        <v>78</v>
      </c>
      <c r="N50" t="s">
        <v>79</v>
      </c>
      <c r="O50" t="s">
        <v>74</v>
      </c>
      <c r="P50" t="s">
        <v>74</v>
      </c>
      <c r="Q50" t="s">
        <v>74</v>
      </c>
      <c r="R50" t="s">
        <v>74</v>
      </c>
      <c r="S50" t="s">
        <v>74</v>
      </c>
      <c r="T50" t="s">
        <v>74</v>
      </c>
      <c r="U50" t="s">
        <v>74</v>
      </c>
      <c r="V50" t="s">
        <v>1133</v>
      </c>
      <c r="W50" t="s">
        <v>1134</v>
      </c>
      <c r="X50" t="s">
        <v>1135</v>
      </c>
      <c r="Y50" t="s">
        <v>1136</v>
      </c>
      <c r="Z50" t="s">
        <v>74</v>
      </c>
      <c r="AA50" t="s">
        <v>74</v>
      </c>
      <c r="AB50" t="s">
        <v>1137</v>
      </c>
      <c r="AC50" t="s">
        <v>74</v>
      </c>
      <c r="AD50" t="s">
        <v>74</v>
      </c>
      <c r="AE50" t="s">
        <v>74</v>
      </c>
      <c r="AF50" t="s">
        <v>74</v>
      </c>
      <c r="AG50">
        <v>60</v>
      </c>
      <c r="AH50">
        <v>0</v>
      </c>
      <c r="AI50">
        <v>0</v>
      </c>
      <c r="AJ50">
        <v>0</v>
      </c>
      <c r="AK50">
        <v>1</v>
      </c>
      <c r="AL50" t="s">
        <v>1138</v>
      </c>
      <c r="AM50" t="s">
        <v>1139</v>
      </c>
      <c r="AN50" t="s">
        <v>1140</v>
      </c>
      <c r="AO50" t="s">
        <v>1141</v>
      </c>
      <c r="AP50" t="s">
        <v>1142</v>
      </c>
      <c r="AQ50" t="s">
        <v>74</v>
      </c>
      <c r="AR50" t="s">
        <v>1143</v>
      </c>
      <c r="AS50" t="s">
        <v>1144</v>
      </c>
      <c r="AT50" t="s">
        <v>1145</v>
      </c>
      <c r="AU50">
        <v>2020</v>
      </c>
      <c r="AV50">
        <v>8</v>
      </c>
      <c r="AW50">
        <v>2</v>
      </c>
      <c r="AX50" t="s">
        <v>74</v>
      </c>
      <c r="AY50" t="s">
        <v>74</v>
      </c>
      <c r="AZ50" t="s">
        <v>74</v>
      </c>
      <c r="BA50" t="s">
        <v>74</v>
      </c>
      <c r="BB50">
        <v>129</v>
      </c>
      <c r="BC50">
        <v>152</v>
      </c>
      <c r="BD50" t="s">
        <v>74</v>
      </c>
      <c r="BE50" t="s">
        <v>74</v>
      </c>
      <c r="BF50" t="s">
        <v>74</v>
      </c>
      <c r="BG50" t="s">
        <v>74</v>
      </c>
      <c r="BH50" t="s">
        <v>74</v>
      </c>
      <c r="BI50">
        <v>24</v>
      </c>
      <c r="BJ50" t="s">
        <v>1146</v>
      </c>
      <c r="BK50" t="s">
        <v>99</v>
      </c>
      <c r="BL50" t="s">
        <v>1147</v>
      </c>
      <c r="BM50" t="s">
        <v>1148</v>
      </c>
      <c r="BN50" t="s">
        <v>74</v>
      </c>
      <c r="BO50" t="s">
        <v>74</v>
      </c>
      <c r="BP50" t="s">
        <v>74</v>
      </c>
      <c r="BQ50" t="s">
        <v>74</v>
      </c>
      <c r="BR50" t="s">
        <v>102</v>
      </c>
      <c r="BS50" t="s">
        <v>1149</v>
      </c>
      <c r="BT50" t="str">
        <f>HYPERLINK("https%3A%2F%2Fwww.webofscience.com%2Fwos%2Fwoscc%2Ffull-record%2FWOS:000707164500001","View Full Record in Web of Science")</f>
        <v>View Full Record in Web of Science</v>
      </c>
    </row>
    <row r="51" spans="1:72" x14ac:dyDescent="0.25">
      <c r="A51" t="s">
        <v>72</v>
      </c>
      <c r="B51" t="s">
        <v>1150</v>
      </c>
      <c r="C51" t="s">
        <v>74</v>
      </c>
      <c r="D51" t="s">
        <v>74</v>
      </c>
      <c r="E51" t="s">
        <v>74</v>
      </c>
      <c r="F51" t="s">
        <v>1151</v>
      </c>
      <c r="G51" t="s">
        <v>74</v>
      </c>
      <c r="H51" t="s">
        <v>74</v>
      </c>
      <c r="I51" t="s">
        <v>1152</v>
      </c>
      <c r="J51" t="s">
        <v>880</v>
      </c>
      <c r="K51" t="s">
        <v>74</v>
      </c>
      <c r="L51" t="s">
        <v>74</v>
      </c>
      <c r="M51" t="s">
        <v>78</v>
      </c>
      <c r="N51" t="s">
        <v>79</v>
      </c>
      <c r="O51" t="s">
        <v>74</v>
      </c>
      <c r="P51" t="s">
        <v>74</v>
      </c>
      <c r="Q51" t="s">
        <v>74</v>
      </c>
      <c r="R51" t="s">
        <v>74</v>
      </c>
      <c r="S51" t="s">
        <v>74</v>
      </c>
      <c r="T51" t="s">
        <v>1153</v>
      </c>
      <c r="U51" t="s">
        <v>1154</v>
      </c>
      <c r="V51" t="s">
        <v>1155</v>
      </c>
      <c r="W51" t="s">
        <v>1156</v>
      </c>
      <c r="X51" t="s">
        <v>1157</v>
      </c>
      <c r="Y51" t="s">
        <v>1158</v>
      </c>
      <c r="Z51" t="s">
        <v>1159</v>
      </c>
      <c r="AA51" t="s">
        <v>1160</v>
      </c>
      <c r="AB51" t="s">
        <v>1161</v>
      </c>
      <c r="AC51" t="s">
        <v>1162</v>
      </c>
      <c r="AD51" t="s">
        <v>1163</v>
      </c>
      <c r="AE51" t="s">
        <v>1164</v>
      </c>
      <c r="AF51" t="s">
        <v>74</v>
      </c>
      <c r="AG51">
        <v>45</v>
      </c>
      <c r="AH51">
        <v>14</v>
      </c>
      <c r="AI51">
        <v>14</v>
      </c>
      <c r="AJ51">
        <v>7</v>
      </c>
      <c r="AK51">
        <v>70</v>
      </c>
      <c r="AL51" t="s">
        <v>893</v>
      </c>
      <c r="AM51" t="s">
        <v>894</v>
      </c>
      <c r="AN51" t="s">
        <v>895</v>
      </c>
      <c r="AO51" t="s">
        <v>896</v>
      </c>
      <c r="AP51" t="s">
        <v>74</v>
      </c>
      <c r="AQ51" t="s">
        <v>74</v>
      </c>
      <c r="AR51" t="s">
        <v>897</v>
      </c>
      <c r="AS51" t="s">
        <v>898</v>
      </c>
      <c r="AT51" t="s">
        <v>1165</v>
      </c>
      <c r="AU51">
        <v>2020</v>
      </c>
      <c r="AV51">
        <v>11</v>
      </c>
      <c r="AW51" t="s">
        <v>74</v>
      </c>
      <c r="AX51" t="s">
        <v>74</v>
      </c>
      <c r="AY51" t="s">
        <v>74</v>
      </c>
      <c r="AZ51" t="s">
        <v>74</v>
      </c>
      <c r="BA51" t="s">
        <v>74</v>
      </c>
      <c r="BB51" t="s">
        <v>74</v>
      </c>
      <c r="BC51" t="s">
        <v>74</v>
      </c>
      <c r="BD51">
        <v>1866</v>
      </c>
      <c r="BE51" t="s">
        <v>1166</v>
      </c>
      <c r="BF51" t="str">
        <f>HYPERLINK("http://dx.doi.org/10.3389/fpsyg.2020.01866","http://dx.doi.org/10.3389/fpsyg.2020.01866")</f>
        <v>http://dx.doi.org/10.3389/fpsyg.2020.01866</v>
      </c>
      <c r="BG51" t="s">
        <v>74</v>
      </c>
      <c r="BH51" t="s">
        <v>74</v>
      </c>
      <c r="BI51">
        <v>9</v>
      </c>
      <c r="BJ51" t="s">
        <v>901</v>
      </c>
      <c r="BK51" t="s">
        <v>326</v>
      </c>
      <c r="BL51" t="s">
        <v>902</v>
      </c>
      <c r="BM51" t="s">
        <v>1167</v>
      </c>
      <c r="BN51">
        <v>32903792</v>
      </c>
      <c r="BO51" t="s">
        <v>1168</v>
      </c>
      <c r="BP51" t="s">
        <v>74</v>
      </c>
      <c r="BQ51" t="s">
        <v>74</v>
      </c>
      <c r="BR51" t="s">
        <v>102</v>
      </c>
      <c r="BS51" t="s">
        <v>1169</v>
      </c>
      <c r="BT51" t="str">
        <f>HYPERLINK("https%3A%2F%2Fwww.webofscience.com%2Fwos%2Fwoscc%2Ffull-record%2FWOS:000563201200001","View Full Record in Web of Science")</f>
        <v>View Full Record in Web of Science</v>
      </c>
    </row>
    <row r="52" spans="1:72" x14ac:dyDescent="0.25">
      <c r="A52" t="s">
        <v>72</v>
      </c>
      <c r="B52" t="s">
        <v>1170</v>
      </c>
      <c r="C52" t="s">
        <v>74</v>
      </c>
      <c r="D52" t="s">
        <v>74</v>
      </c>
      <c r="E52" t="s">
        <v>74</v>
      </c>
      <c r="F52" t="s">
        <v>1171</v>
      </c>
      <c r="G52" t="s">
        <v>74</v>
      </c>
      <c r="H52" t="s">
        <v>74</v>
      </c>
      <c r="I52" t="s">
        <v>1172</v>
      </c>
      <c r="J52" t="s">
        <v>1173</v>
      </c>
      <c r="K52" t="s">
        <v>74</v>
      </c>
      <c r="L52" t="s">
        <v>74</v>
      </c>
      <c r="M52" t="s">
        <v>78</v>
      </c>
      <c r="N52" t="s">
        <v>79</v>
      </c>
      <c r="O52" t="s">
        <v>74</v>
      </c>
      <c r="P52" t="s">
        <v>74</v>
      </c>
      <c r="Q52" t="s">
        <v>74</v>
      </c>
      <c r="R52" t="s">
        <v>74</v>
      </c>
      <c r="S52" t="s">
        <v>74</v>
      </c>
      <c r="T52" t="s">
        <v>1174</v>
      </c>
      <c r="U52" t="s">
        <v>74</v>
      </c>
      <c r="V52" t="s">
        <v>1175</v>
      </c>
      <c r="W52" t="s">
        <v>1176</v>
      </c>
      <c r="X52" t="s">
        <v>182</v>
      </c>
      <c r="Y52" t="s">
        <v>1177</v>
      </c>
      <c r="Z52" t="s">
        <v>1178</v>
      </c>
      <c r="AA52" t="s">
        <v>74</v>
      </c>
      <c r="AB52" t="s">
        <v>74</v>
      </c>
      <c r="AC52" t="s">
        <v>74</v>
      </c>
      <c r="AD52" t="s">
        <v>74</v>
      </c>
      <c r="AE52" t="s">
        <v>74</v>
      </c>
      <c r="AF52" t="s">
        <v>74</v>
      </c>
      <c r="AG52">
        <v>33</v>
      </c>
      <c r="AH52">
        <v>1</v>
      </c>
      <c r="AI52">
        <v>1</v>
      </c>
      <c r="AJ52">
        <v>0</v>
      </c>
      <c r="AK52">
        <v>1</v>
      </c>
      <c r="AL52" t="s">
        <v>1179</v>
      </c>
      <c r="AM52" t="s">
        <v>186</v>
      </c>
      <c r="AN52" t="s">
        <v>1180</v>
      </c>
      <c r="AO52" t="s">
        <v>1181</v>
      </c>
      <c r="AP52" t="s">
        <v>74</v>
      </c>
      <c r="AQ52" t="s">
        <v>74</v>
      </c>
      <c r="AR52" t="s">
        <v>1182</v>
      </c>
      <c r="AS52" t="s">
        <v>1183</v>
      </c>
      <c r="AT52" t="s">
        <v>1184</v>
      </c>
      <c r="AU52">
        <v>2020</v>
      </c>
      <c r="AV52">
        <v>29</v>
      </c>
      <c r="AW52">
        <v>1</v>
      </c>
      <c r="AX52" t="s">
        <v>74</v>
      </c>
      <c r="AY52" t="s">
        <v>74</v>
      </c>
      <c r="AZ52" t="s">
        <v>74</v>
      </c>
      <c r="BA52" t="s">
        <v>74</v>
      </c>
      <c r="BB52">
        <v>18</v>
      </c>
      <c r="BC52">
        <v>31</v>
      </c>
      <c r="BD52" t="s">
        <v>74</v>
      </c>
      <c r="BE52" t="s">
        <v>74</v>
      </c>
      <c r="BF52" t="s">
        <v>74</v>
      </c>
      <c r="BG52" t="s">
        <v>74</v>
      </c>
      <c r="BH52" t="s">
        <v>74</v>
      </c>
      <c r="BI52">
        <v>14</v>
      </c>
      <c r="BJ52" t="s">
        <v>1185</v>
      </c>
      <c r="BK52" t="s">
        <v>271</v>
      </c>
      <c r="BL52" t="s">
        <v>1185</v>
      </c>
      <c r="BM52" t="s">
        <v>1186</v>
      </c>
      <c r="BN52" t="s">
        <v>74</v>
      </c>
      <c r="BO52" t="s">
        <v>74</v>
      </c>
      <c r="BP52" t="s">
        <v>74</v>
      </c>
      <c r="BQ52" t="s">
        <v>74</v>
      </c>
      <c r="BR52" t="s">
        <v>102</v>
      </c>
      <c r="BS52" t="s">
        <v>1187</v>
      </c>
      <c r="BT52" t="str">
        <f>HYPERLINK("https%3A%2F%2Fwww.webofscience.com%2Fwos%2Fwoscc%2Ffull-record%2FWOS:000542834000002","View Full Record in Web of Science")</f>
        <v>View Full Record in Web of Science</v>
      </c>
    </row>
    <row r="53" spans="1:72" x14ac:dyDescent="0.25">
      <c r="A53" t="s">
        <v>72</v>
      </c>
      <c r="B53" t="s">
        <v>1188</v>
      </c>
      <c r="C53" t="s">
        <v>74</v>
      </c>
      <c r="D53" t="s">
        <v>74</v>
      </c>
      <c r="E53" t="s">
        <v>74</v>
      </c>
      <c r="F53" t="s">
        <v>1189</v>
      </c>
      <c r="G53" t="s">
        <v>74</v>
      </c>
      <c r="H53" t="s">
        <v>74</v>
      </c>
      <c r="I53" t="s">
        <v>1190</v>
      </c>
      <c r="J53" t="s">
        <v>1191</v>
      </c>
      <c r="K53" t="s">
        <v>74</v>
      </c>
      <c r="L53" t="s">
        <v>74</v>
      </c>
      <c r="M53" t="s">
        <v>678</v>
      </c>
      <c r="N53" t="s">
        <v>79</v>
      </c>
      <c r="O53" t="s">
        <v>74</v>
      </c>
      <c r="P53" t="s">
        <v>74</v>
      </c>
      <c r="Q53" t="s">
        <v>74</v>
      </c>
      <c r="R53" t="s">
        <v>74</v>
      </c>
      <c r="S53" t="s">
        <v>74</v>
      </c>
      <c r="T53" t="s">
        <v>1192</v>
      </c>
      <c r="U53" t="s">
        <v>74</v>
      </c>
      <c r="V53" t="s">
        <v>1193</v>
      </c>
      <c r="W53" t="s">
        <v>1194</v>
      </c>
      <c r="X53" t="s">
        <v>1195</v>
      </c>
      <c r="Y53" t="s">
        <v>1196</v>
      </c>
      <c r="Z53" t="s">
        <v>1197</v>
      </c>
      <c r="AA53" t="s">
        <v>1198</v>
      </c>
      <c r="AB53" t="s">
        <v>74</v>
      </c>
      <c r="AC53" t="s">
        <v>74</v>
      </c>
      <c r="AD53" t="s">
        <v>74</v>
      </c>
      <c r="AE53" t="s">
        <v>74</v>
      </c>
      <c r="AF53" t="s">
        <v>74</v>
      </c>
      <c r="AG53">
        <v>4</v>
      </c>
      <c r="AH53">
        <v>0</v>
      </c>
      <c r="AI53">
        <v>0</v>
      </c>
      <c r="AJ53">
        <v>0</v>
      </c>
      <c r="AK53">
        <v>3</v>
      </c>
      <c r="AL53" t="s">
        <v>1199</v>
      </c>
      <c r="AM53" t="s">
        <v>1200</v>
      </c>
      <c r="AN53" t="s">
        <v>1201</v>
      </c>
      <c r="AO53" t="s">
        <v>1202</v>
      </c>
      <c r="AP53" t="s">
        <v>74</v>
      </c>
      <c r="AQ53" t="s">
        <v>74</v>
      </c>
      <c r="AR53" t="s">
        <v>1203</v>
      </c>
      <c r="AS53" t="s">
        <v>1204</v>
      </c>
      <c r="AT53" t="s">
        <v>497</v>
      </c>
      <c r="AU53">
        <v>2020</v>
      </c>
      <c r="AV53">
        <v>55</v>
      </c>
      <c r="AW53" t="s">
        <v>74</v>
      </c>
      <c r="AX53" t="s">
        <v>74</v>
      </c>
      <c r="AY53" t="s">
        <v>74</v>
      </c>
      <c r="AZ53" t="s">
        <v>74</v>
      </c>
      <c r="BA53" t="s">
        <v>74</v>
      </c>
      <c r="BB53">
        <v>220</v>
      </c>
      <c r="BC53">
        <v>230</v>
      </c>
      <c r="BD53" t="s">
        <v>74</v>
      </c>
      <c r="BE53" t="s">
        <v>1205</v>
      </c>
      <c r="BF53" t="str">
        <f>HYPERLINK("http://dx.doi.org/10.37816/2073-9567-2020-55-220-230","http://dx.doi.org/10.37816/2073-9567-2020-55-220-230")</f>
        <v>http://dx.doi.org/10.37816/2073-9567-2020-55-220-230</v>
      </c>
      <c r="BG53" t="s">
        <v>74</v>
      </c>
      <c r="BH53" t="s">
        <v>74</v>
      </c>
      <c r="BI53">
        <v>11</v>
      </c>
      <c r="BJ53" t="s">
        <v>587</v>
      </c>
      <c r="BK53" t="s">
        <v>99</v>
      </c>
      <c r="BL53" t="s">
        <v>588</v>
      </c>
      <c r="BM53" t="s">
        <v>1206</v>
      </c>
      <c r="BN53" t="s">
        <v>74</v>
      </c>
      <c r="BO53" t="s">
        <v>101</v>
      </c>
      <c r="BP53" t="s">
        <v>74</v>
      </c>
      <c r="BQ53" t="s">
        <v>74</v>
      </c>
      <c r="BR53" t="s">
        <v>102</v>
      </c>
      <c r="BS53" t="s">
        <v>1207</v>
      </c>
      <c r="BT53" t="str">
        <f>HYPERLINK("https%3A%2F%2Fwww.webofscience.com%2Fwos%2Fwoscc%2Ffull-record%2FWOS:000543385200019","View Full Record in Web of Science")</f>
        <v>View Full Record in Web of Science</v>
      </c>
    </row>
    <row r="54" spans="1:72" x14ac:dyDescent="0.25">
      <c r="A54" t="s">
        <v>72</v>
      </c>
      <c r="B54" t="s">
        <v>1208</v>
      </c>
      <c r="C54" t="s">
        <v>74</v>
      </c>
      <c r="D54" t="s">
        <v>74</v>
      </c>
      <c r="E54" t="s">
        <v>74</v>
      </c>
      <c r="F54" t="s">
        <v>1209</v>
      </c>
      <c r="G54" t="s">
        <v>74</v>
      </c>
      <c r="H54" t="s">
        <v>74</v>
      </c>
      <c r="I54" t="s">
        <v>1210</v>
      </c>
      <c r="J54" t="s">
        <v>1211</v>
      </c>
      <c r="K54" t="s">
        <v>74</v>
      </c>
      <c r="L54" t="s">
        <v>74</v>
      </c>
      <c r="M54" t="s">
        <v>78</v>
      </c>
      <c r="N54" t="s">
        <v>79</v>
      </c>
      <c r="O54" t="s">
        <v>74</v>
      </c>
      <c r="P54" t="s">
        <v>74</v>
      </c>
      <c r="Q54" t="s">
        <v>74</v>
      </c>
      <c r="R54" t="s">
        <v>74</v>
      </c>
      <c r="S54" t="s">
        <v>74</v>
      </c>
      <c r="T54" t="s">
        <v>1212</v>
      </c>
      <c r="U54" t="s">
        <v>1213</v>
      </c>
      <c r="V54" t="s">
        <v>1214</v>
      </c>
      <c r="W54" t="s">
        <v>1215</v>
      </c>
      <c r="X54" t="s">
        <v>1216</v>
      </c>
      <c r="Y54" t="s">
        <v>1217</v>
      </c>
      <c r="Z54" t="s">
        <v>1218</v>
      </c>
      <c r="AA54" t="s">
        <v>1219</v>
      </c>
      <c r="AB54" t="s">
        <v>1220</v>
      </c>
      <c r="AC54" t="s">
        <v>1221</v>
      </c>
      <c r="AD54" t="s">
        <v>1222</v>
      </c>
      <c r="AE54" t="s">
        <v>1223</v>
      </c>
      <c r="AF54" t="s">
        <v>74</v>
      </c>
      <c r="AG54">
        <v>103</v>
      </c>
      <c r="AH54">
        <v>4</v>
      </c>
      <c r="AI54">
        <v>4</v>
      </c>
      <c r="AJ54">
        <v>1</v>
      </c>
      <c r="AK54">
        <v>17</v>
      </c>
      <c r="AL54" t="s">
        <v>1224</v>
      </c>
      <c r="AM54" t="s">
        <v>1225</v>
      </c>
      <c r="AN54" t="s">
        <v>1226</v>
      </c>
      <c r="AO54" t="s">
        <v>1227</v>
      </c>
      <c r="AP54" t="s">
        <v>1228</v>
      </c>
      <c r="AQ54" t="s">
        <v>74</v>
      </c>
      <c r="AR54" t="s">
        <v>1229</v>
      </c>
      <c r="AS54" t="s">
        <v>1230</v>
      </c>
      <c r="AT54" t="s">
        <v>497</v>
      </c>
      <c r="AU54">
        <v>2020</v>
      </c>
      <c r="AV54">
        <v>23</v>
      </c>
      <c r="AW54">
        <v>1</v>
      </c>
      <c r="AX54" t="s">
        <v>74</v>
      </c>
      <c r="AY54" t="s">
        <v>74</v>
      </c>
      <c r="AZ54" t="s">
        <v>74</v>
      </c>
      <c r="BA54" t="s">
        <v>74</v>
      </c>
      <c r="BB54">
        <v>210</v>
      </c>
      <c r="BC54">
        <v>236</v>
      </c>
      <c r="BD54" t="s">
        <v>74</v>
      </c>
      <c r="BE54" t="s">
        <v>1231</v>
      </c>
      <c r="BF54" t="str">
        <f>HYPERLINK("http://dx.doi.org/10.1057/s41268-018-0134-4","http://dx.doi.org/10.1057/s41268-018-0134-4")</f>
        <v>http://dx.doi.org/10.1057/s41268-018-0134-4</v>
      </c>
      <c r="BG54" t="s">
        <v>74</v>
      </c>
      <c r="BH54" t="s">
        <v>74</v>
      </c>
      <c r="BI54">
        <v>27</v>
      </c>
      <c r="BJ54" t="s">
        <v>1232</v>
      </c>
      <c r="BK54" t="s">
        <v>326</v>
      </c>
      <c r="BL54" t="s">
        <v>1233</v>
      </c>
      <c r="BM54" t="s">
        <v>1234</v>
      </c>
      <c r="BN54" t="s">
        <v>74</v>
      </c>
      <c r="BO54" t="s">
        <v>74</v>
      </c>
      <c r="BP54" t="s">
        <v>74</v>
      </c>
      <c r="BQ54" t="s">
        <v>74</v>
      </c>
      <c r="BR54" t="s">
        <v>102</v>
      </c>
      <c r="BS54" t="s">
        <v>1235</v>
      </c>
      <c r="BT54" t="str">
        <f>HYPERLINK("https%3A%2F%2Fwww.webofscience.com%2Fwos%2Fwoscc%2Ffull-record%2FWOS:000515336500010","View Full Record in Web of Science")</f>
        <v>View Full Record in Web of Science</v>
      </c>
    </row>
    <row r="55" spans="1:72" x14ac:dyDescent="0.25">
      <c r="A55" t="s">
        <v>72</v>
      </c>
      <c r="B55" t="s">
        <v>1236</v>
      </c>
      <c r="C55" t="s">
        <v>74</v>
      </c>
      <c r="D55" t="s">
        <v>74</v>
      </c>
      <c r="E55" t="s">
        <v>74</v>
      </c>
      <c r="F55" t="s">
        <v>1237</v>
      </c>
      <c r="G55" t="s">
        <v>74</v>
      </c>
      <c r="H55" t="s">
        <v>74</v>
      </c>
      <c r="I55" t="s">
        <v>1238</v>
      </c>
      <c r="J55" t="s">
        <v>200</v>
      </c>
      <c r="K55" t="s">
        <v>74</v>
      </c>
      <c r="L55" t="s">
        <v>74</v>
      </c>
      <c r="M55" t="s">
        <v>78</v>
      </c>
      <c r="N55" t="s">
        <v>79</v>
      </c>
      <c r="O55" t="s">
        <v>74</v>
      </c>
      <c r="P55" t="s">
        <v>74</v>
      </c>
      <c r="Q55" t="s">
        <v>74</v>
      </c>
      <c r="R55" t="s">
        <v>74</v>
      </c>
      <c r="S55" t="s">
        <v>74</v>
      </c>
      <c r="T55" t="s">
        <v>1239</v>
      </c>
      <c r="U55" t="s">
        <v>1240</v>
      </c>
      <c r="V55" t="s">
        <v>1241</v>
      </c>
      <c r="W55" t="s">
        <v>1242</v>
      </c>
      <c r="X55" t="s">
        <v>1243</v>
      </c>
      <c r="Y55" t="s">
        <v>1244</v>
      </c>
      <c r="Z55" t="s">
        <v>1245</v>
      </c>
      <c r="AA55" t="s">
        <v>1246</v>
      </c>
      <c r="AB55" t="s">
        <v>1247</v>
      </c>
      <c r="AC55" t="s">
        <v>1248</v>
      </c>
      <c r="AD55" t="s">
        <v>1249</v>
      </c>
      <c r="AE55" t="s">
        <v>1250</v>
      </c>
      <c r="AF55" t="s">
        <v>74</v>
      </c>
      <c r="AG55">
        <v>52</v>
      </c>
      <c r="AH55">
        <v>9</v>
      </c>
      <c r="AI55">
        <v>9</v>
      </c>
      <c r="AJ55">
        <v>0</v>
      </c>
      <c r="AK55">
        <v>11</v>
      </c>
      <c r="AL55" t="s">
        <v>90</v>
      </c>
      <c r="AM55" t="s">
        <v>91</v>
      </c>
      <c r="AN55" t="s">
        <v>92</v>
      </c>
      <c r="AO55" t="s">
        <v>74</v>
      </c>
      <c r="AP55" t="s">
        <v>212</v>
      </c>
      <c r="AQ55" t="s">
        <v>74</v>
      </c>
      <c r="AR55" t="s">
        <v>213</v>
      </c>
      <c r="AS55" t="s">
        <v>214</v>
      </c>
      <c r="AT55" t="s">
        <v>1251</v>
      </c>
      <c r="AU55">
        <v>2020</v>
      </c>
      <c r="AV55">
        <v>12</v>
      </c>
      <c r="AW55">
        <v>4</v>
      </c>
      <c r="AX55" t="s">
        <v>74</v>
      </c>
      <c r="AY55" t="s">
        <v>74</v>
      </c>
      <c r="AZ55" t="s">
        <v>74</v>
      </c>
      <c r="BA55" t="s">
        <v>74</v>
      </c>
      <c r="BB55" t="s">
        <v>74</v>
      </c>
      <c r="BC55" t="s">
        <v>74</v>
      </c>
      <c r="BD55">
        <v>1438</v>
      </c>
      <c r="BE55" t="s">
        <v>1252</v>
      </c>
      <c r="BF55" t="str">
        <f>HYPERLINK("http://dx.doi.org/10.3390/su12041438","http://dx.doi.org/10.3390/su12041438")</f>
        <v>http://dx.doi.org/10.3390/su12041438</v>
      </c>
      <c r="BG55" t="s">
        <v>74</v>
      </c>
      <c r="BH55" t="s">
        <v>74</v>
      </c>
      <c r="BI55">
        <v>12</v>
      </c>
      <c r="BJ55" t="s">
        <v>217</v>
      </c>
      <c r="BK55" t="s">
        <v>218</v>
      </c>
      <c r="BL55" t="s">
        <v>219</v>
      </c>
      <c r="BM55" t="s">
        <v>1253</v>
      </c>
      <c r="BN55" t="s">
        <v>74</v>
      </c>
      <c r="BO55" t="s">
        <v>1254</v>
      </c>
      <c r="BP55" t="s">
        <v>74</v>
      </c>
      <c r="BQ55" t="s">
        <v>74</v>
      </c>
      <c r="BR55" t="s">
        <v>102</v>
      </c>
      <c r="BS55" t="s">
        <v>1255</v>
      </c>
      <c r="BT55" t="str">
        <f>HYPERLINK("https%3A%2F%2Fwww.webofscience.com%2Fwos%2Fwoscc%2Ffull-record%2FWOS:000522460200156","View Full Record in Web of Science")</f>
        <v>View Full Record in Web of Science</v>
      </c>
    </row>
    <row r="56" spans="1:72" x14ac:dyDescent="0.25">
      <c r="A56" t="s">
        <v>72</v>
      </c>
      <c r="B56" t="s">
        <v>1256</v>
      </c>
      <c r="C56" t="s">
        <v>74</v>
      </c>
      <c r="D56" t="s">
        <v>74</v>
      </c>
      <c r="E56" t="s">
        <v>74</v>
      </c>
      <c r="F56" t="s">
        <v>1257</v>
      </c>
      <c r="G56" t="s">
        <v>74</v>
      </c>
      <c r="H56" t="s">
        <v>74</v>
      </c>
      <c r="I56" t="s">
        <v>1258</v>
      </c>
      <c r="J56" t="s">
        <v>1259</v>
      </c>
      <c r="K56" t="s">
        <v>74</v>
      </c>
      <c r="L56" t="s">
        <v>74</v>
      </c>
      <c r="M56" t="s">
        <v>78</v>
      </c>
      <c r="N56" t="s">
        <v>79</v>
      </c>
      <c r="O56" t="s">
        <v>74</v>
      </c>
      <c r="P56" t="s">
        <v>74</v>
      </c>
      <c r="Q56" t="s">
        <v>74</v>
      </c>
      <c r="R56" t="s">
        <v>74</v>
      </c>
      <c r="S56" t="s">
        <v>74</v>
      </c>
      <c r="T56" t="s">
        <v>1260</v>
      </c>
      <c r="U56" t="s">
        <v>1261</v>
      </c>
      <c r="V56" t="s">
        <v>1262</v>
      </c>
      <c r="W56" t="s">
        <v>1263</v>
      </c>
      <c r="X56" t="s">
        <v>1264</v>
      </c>
      <c r="Y56" t="s">
        <v>1265</v>
      </c>
      <c r="Z56" t="s">
        <v>1266</v>
      </c>
      <c r="AA56" t="s">
        <v>1267</v>
      </c>
      <c r="AB56" t="s">
        <v>1268</v>
      </c>
      <c r="AC56" t="s">
        <v>1269</v>
      </c>
      <c r="AD56" t="s">
        <v>1270</v>
      </c>
      <c r="AE56" t="s">
        <v>1271</v>
      </c>
      <c r="AF56" t="s">
        <v>74</v>
      </c>
      <c r="AG56">
        <v>54</v>
      </c>
      <c r="AH56">
        <v>2</v>
      </c>
      <c r="AI56">
        <v>2</v>
      </c>
      <c r="AJ56">
        <v>2</v>
      </c>
      <c r="AK56">
        <v>9</v>
      </c>
      <c r="AL56" t="s">
        <v>1272</v>
      </c>
      <c r="AM56" t="s">
        <v>1273</v>
      </c>
      <c r="AN56" t="s">
        <v>1274</v>
      </c>
      <c r="AO56" t="s">
        <v>74</v>
      </c>
      <c r="AP56" t="s">
        <v>1275</v>
      </c>
      <c r="AQ56" t="s">
        <v>74</v>
      </c>
      <c r="AR56" t="s">
        <v>1276</v>
      </c>
      <c r="AS56" t="s">
        <v>1277</v>
      </c>
      <c r="AT56" t="s">
        <v>74</v>
      </c>
      <c r="AU56">
        <v>2020</v>
      </c>
      <c r="AV56">
        <v>9</v>
      </c>
      <c r="AW56">
        <v>5</v>
      </c>
      <c r="AX56" t="s">
        <v>74</v>
      </c>
      <c r="AY56" t="s">
        <v>74</v>
      </c>
      <c r="AZ56" t="s">
        <v>74</v>
      </c>
      <c r="BA56" t="s">
        <v>74</v>
      </c>
      <c r="BB56">
        <v>63</v>
      </c>
      <c r="BC56">
        <v>80</v>
      </c>
      <c r="BD56" t="s">
        <v>74</v>
      </c>
      <c r="BE56" t="s">
        <v>1278</v>
      </c>
      <c r="BF56" t="str">
        <f>HYPERLINK("http://dx.doi.org/10.18267/j.cebr.253","http://dx.doi.org/10.18267/j.cebr.253")</f>
        <v>http://dx.doi.org/10.18267/j.cebr.253</v>
      </c>
      <c r="BG56" t="s">
        <v>74</v>
      </c>
      <c r="BH56" t="s">
        <v>74</v>
      </c>
      <c r="BI56">
        <v>18</v>
      </c>
      <c r="BJ56" t="s">
        <v>826</v>
      </c>
      <c r="BK56" t="s">
        <v>99</v>
      </c>
      <c r="BL56" t="s">
        <v>500</v>
      </c>
      <c r="BM56" t="s">
        <v>1279</v>
      </c>
      <c r="BN56" t="s">
        <v>74</v>
      </c>
      <c r="BO56" t="s">
        <v>1280</v>
      </c>
      <c r="BP56" t="s">
        <v>74</v>
      </c>
      <c r="BQ56" t="s">
        <v>74</v>
      </c>
      <c r="BR56" t="s">
        <v>102</v>
      </c>
      <c r="BS56" t="s">
        <v>1281</v>
      </c>
      <c r="BT56" t="str">
        <f>HYPERLINK("https%3A%2F%2Fwww.webofscience.com%2Fwos%2Fwoscc%2Ffull-record%2FWOS:000601181100004","View Full Record in Web of Science")</f>
        <v>View Full Record in Web of Science</v>
      </c>
    </row>
    <row r="57" spans="1:72" x14ac:dyDescent="0.25">
      <c r="A57" t="s">
        <v>72</v>
      </c>
      <c r="B57" t="s">
        <v>1282</v>
      </c>
      <c r="C57" t="s">
        <v>74</v>
      </c>
      <c r="D57" t="s">
        <v>74</v>
      </c>
      <c r="E57" t="s">
        <v>74</v>
      </c>
      <c r="F57" t="s">
        <v>1283</v>
      </c>
      <c r="G57" t="s">
        <v>74</v>
      </c>
      <c r="H57" t="s">
        <v>74</v>
      </c>
      <c r="I57" t="s">
        <v>1284</v>
      </c>
      <c r="J57" t="s">
        <v>1285</v>
      </c>
      <c r="K57" t="s">
        <v>74</v>
      </c>
      <c r="L57" t="s">
        <v>74</v>
      </c>
      <c r="M57" t="s">
        <v>78</v>
      </c>
      <c r="N57" t="s">
        <v>79</v>
      </c>
      <c r="O57" t="s">
        <v>74</v>
      </c>
      <c r="P57" t="s">
        <v>74</v>
      </c>
      <c r="Q57" t="s">
        <v>74</v>
      </c>
      <c r="R57" t="s">
        <v>74</v>
      </c>
      <c r="S57" t="s">
        <v>74</v>
      </c>
      <c r="T57" t="s">
        <v>1286</v>
      </c>
      <c r="U57" t="s">
        <v>1287</v>
      </c>
      <c r="V57" t="s">
        <v>1288</v>
      </c>
      <c r="W57" t="s">
        <v>1289</v>
      </c>
      <c r="X57" t="s">
        <v>1290</v>
      </c>
      <c r="Y57" t="s">
        <v>1291</v>
      </c>
      <c r="Z57" t="s">
        <v>1292</v>
      </c>
      <c r="AA57" t="s">
        <v>74</v>
      </c>
      <c r="AB57" t="s">
        <v>74</v>
      </c>
      <c r="AC57" t="s">
        <v>74</v>
      </c>
      <c r="AD57" t="s">
        <v>74</v>
      </c>
      <c r="AE57" t="s">
        <v>74</v>
      </c>
      <c r="AF57" t="s">
        <v>74</v>
      </c>
      <c r="AG57">
        <v>63</v>
      </c>
      <c r="AH57">
        <v>6</v>
      </c>
      <c r="AI57">
        <v>8</v>
      </c>
      <c r="AJ57">
        <v>2</v>
      </c>
      <c r="AK57">
        <v>10</v>
      </c>
      <c r="AL57" t="s">
        <v>90</v>
      </c>
      <c r="AM57" t="s">
        <v>91</v>
      </c>
      <c r="AN57" t="s">
        <v>92</v>
      </c>
      <c r="AO57" t="s">
        <v>74</v>
      </c>
      <c r="AP57" t="s">
        <v>1293</v>
      </c>
      <c r="AQ57" t="s">
        <v>74</v>
      </c>
      <c r="AR57" t="s">
        <v>1285</v>
      </c>
      <c r="AS57" t="s">
        <v>1294</v>
      </c>
      <c r="AT57" t="s">
        <v>536</v>
      </c>
      <c r="AU57">
        <v>2020</v>
      </c>
      <c r="AV57">
        <v>9</v>
      </c>
      <c r="AW57">
        <v>1</v>
      </c>
      <c r="AX57" t="s">
        <v>74</v>
      </c>
      <c r="AY57" t="s">
        <v>74</v>
      </c>
      <c r="AZ57" t="s">
        <v>74</v>
      </c>
      <c r="BA57" t="s">
        <v>74</v>
      </c>
      <c r="BB57" t="s">
        <v>74</v>
      </c>
      <c r="BC57" t="s">
        <v>74</v>
      </c>
      <c r="BD57">
        <v>1</v>
      </c>
      <c r="BE57" t="s">
        <v>1295</v>
      </c>
      <c r="BF57" t="str">
        <f>HYPERLINK("http://dx.doi.org/10.3390/resources9010001","http://dx.doi.org/10.3390/resources9010001")</f>
        <v>http://dx.doi.org/10.3390/resources9010001</v>
      </c>
      <c r="BG57" t="s">
        <v>74</v>
      </c>
      <c r="BH57" t="s">
        <v>74</v>
      </c>
      <c r="BI57">
        <v>27</v>
      </c>
      <c r="BJ57" t="s">
        <v>1296</v>
      </c>
      <c r="BK57" t="s">
        <v>99</v>
      </c>
      <c r="BL57" t="s">
        <v>930</v>
      </c>
      <c r="BM57" t="s">
        <v>1297</v>
      </c>
      <c r="BN57" t="s">
        <v>74</v>
      </c>
      <c r="BO57" t="s">
        <v>101</v>
      </c>
      <c r="BP57" t="s">
        <v>74</v>
      </c>
      <c r="BQ57" t="s">
        <v>74</v>
      </c>
      <c r="BR57" t="s">
        <v>102</v>
      </c>
      <c r="BS57" t="s">
        <v>1298</v>
      </c>
      <c r="BT57" t="str">
        <f>HYPERLINK("https%3A%2F%2Fwww.webofscience.com%2Fwos%2Fwoscc%2Ffull-record%2FWOS:000513173800001","View Full Record in Web of Science")</f>
        <v>View Full Record in Web of Science</v>
      </c>
    </row>
    <row r="58" spans="1:72" x14ac:dyDescent="0.25">
      <c r="A58" t="s">
        <v>72</v>
      </c>
      <c r="B58" t="s">
        <v>1299</v>
      </c>
      <c r="C58" t="s">
        <v>74</v>
      </c>
      <c r="D58" t="s">
        <v>74</v>
      </c>
      <c r="E58" t="s">
        <v>74</v>
      </c>
      <c r="F58" t="s">
        <v>1300</v>
      </c>
      <c r="G58" t="s">
        <v>74</v>
      </c>
      <c r="H58" t="s">
        <v>74</v>
      </c>
      <c r="I58" t="s">
        <v>1301</v>
      </c>
      <c r="J58" t="s">
        <v>1302</v>
      </c>
      <c r="K58" t="s">
        <v>74</v>
      </c>
      <c r="L58" t="s">
        <v>74</v>
      </c>
      <c r="M58" t="s">
        <v>78</v>
      </c>
      <c r="N58" t="s">
        <v>79</v>
      </c>
      <c r="O58" t="s">
        <v>74</v>
      </c>
      <c r="P58" t="s">
        <v>74</v>
      </c>
      <c r="Q58" t="s">
        <v>74</v>
      </c>
      <c r="R58" t="s">
        <v>74</v>
      </c>
      <c r="S58" t="s">
        <v>74</v>
      </c>
      <c r="T58" t="s">
        <v>1303</v>
      </c>
      <c r="U58" t="s">
        <v>74</v>
      </c>
      <c r="V58" t="s">
        <v>1304</v>
      </c>
      <c r="W58" t="s">
        <v>1305</v>
      </c>
      <c r="X58" t="s">
        <v>1306</v>
      </c>
      <c r="Y58" t="s">
        <v>1307</v>
      </c>
      <c r="Z58" t="s">
        <v>1308</v>
      </c>
      <c r="AA58" t="s">
        <v>1309</v>
      </c>
      <c r="AB58" t="s">
        <v>74</v>
      </c>
      <c r="AC58" t="s">
        <v>74</v>
      </c>
      <c r="AD58" t="s">
        <v>74</v>
      </c>
      <c r="AE58" t="s">
        <v>74</v>
      </c>
      <c r="AF58" t="s">
        <v>74</v>
      </c>
      <c r="AG58">
        <v>17</v>
      </c>
      <c r="AH58">
        <v>2</v>
      </c>
      <c r="AI58">
        <v>2</v>
      </c>
      <c r="AJ58">
        <v>0</v>
      </c>
      <c r="AK58">
        <v>19</v>
      </c>
      <c r="AL58" t="s">
        <v>1310</v>
      </c>
      <c r="AM58" t="s">
        <v>1311</v>
      </c>
      <c r="AN58" t="s">
        <v>1312</v>
      </c>
      <c r="AO58" t="s">
        <v>1313</v>
      </c>
      <c r="AP58" t="s">
        <v>74</v>
      </c>
      <c r="AQ58" t="s">
        <v>74</v>
      </c>
      <c r="AR58" t="s">
        <v>1314</v>
      </c>
      <c r="AS58" t="s">
        <v>1315</v>
      </c>
      <c r="AT58" t="s">
        <v>74</v>
      </c>
      <c r="AU58">
        <v>2020</v>
      </c>
      <c r="AV58" t="s">
        <v>74</v>
      </c>
      <c r="AW58">
        <v>4</v>
      </c>
      <c r="AX58" t="s">
        <v>74</v>
      </c>
      <c r="AY58" t="s">
        <v>74</v>
      </c>
      <c r="AZ58" t="s">
        <v>74</v>
      </c>
      <c r="BA58" t="s">
        <v>74</v>
      </c>
      <c r="BB58">
        <v>120</v>
      </c>
      <c r="BC58">
        <v>130</v>
      </c>
      <c r="BD58" t="s">
        <v>74</v>
      </c>
      <c r="BE58" t="s">
        <v>1316</v>
      </c>
      <c r="BF58" t="str">
        <f>HYPERLINK("http://dx.doi.org/10.21272/mmi.2020.4-09","http://dx.doi.org/10.21272/mmi.2020.4-09")</f>
        <v>http://dx.doi.org/10.21272/mmi.2020.4-09</v>
      </c>
      <c r="BG58" t="s">
        <v>74</v>
      </c>
      <c r="BH58" t="s">
        <v>74</v>
      </c>
      <c r="BI58">
        <v>11</v>
      </c>
      <c r="BJ58" t="s">
        <v>1317</v>
      </c>
      <c r="BK58" t="s">
        <v>99</v>
      </c>
      <c r="BL58" t="s">
        <v>500</v>
      </c>
      <c r="BM58" t="s">
        <v>1318</v>
      </c>
      <c r="BN58" t="s">
        <v>74</v>
      </c>
      <c r="BO58" t="s">
        <v>1319</v>
      </c>
      <c r="BP58" t="s">
        <v>74</v>
      </c>
      <c r="BQ58" t="s">
        <v>74</v>
      </c>
      <c r="BR58" t="s">
        <v>102</v>
      </c>
      <c r="BS58" t="s">
        <v>1320</v>
      </c>
      <c r="BT58" t="str">
        <f>HYPERLINK("https%3A%2F%2Fwww.webofscience.com%2Fwos%2Fwoscc%2Ffull-record%2FWOS:000598573000009","View Full Record in Web of Science")</f>
        <v>View Full Record in Web of Science</v>
      </c>
    </row>
    <row r="59" spans="1:72" x14ac:dyDescent="0.25">
      <c r="A59" t="s">
        <v>72</v>
      </c>
      <c r="B59" t="s">
        <v>1321</v>
      </c>
      <c r="C59" t="s">
        <v>74</v>
      </c>
      <c r="D59" t="s">
        <v>74</v>
      </c>
      <c r="E59" t="s">
        <v>74</v>
      </c>
      <c r="F59" t="s">
        <v>1322</v>
      </c>
      <c r="G59" t="s">
        <v>74</v>
      </c>
      <c r="H59" t="s">
        <v>74</v>
      </c>
      <c r="I59" t="s">
        <v>1323</v>
      </c>
      <c r="J59" t="s">
        <v>1324</v>
      </c>
      <c r="K59" t="s">
        <v>74</v>
      </c>
      <c r="L59" t="s">
        <v>74</v>
      </c>
      <c r="M59" t="s">
        <v>78</v>
      </c>
      <c r="N59" t="s">
        <v>1325</v>
      </c>
      <c r="O59" t="s">
        <v>1326</v>
      </c>
      <c r="P59" t="s">
        <v>1327</v>
      </c>
      <c r="Q59" t="s">
        <v>1328</v>
      </c>
      <c r="R59" t="s">
        <v>1329</v>
      </c>
      <c r="S59" t="s">
        <v>74</v>
      </c>
      <c r="T59" t="s">
        <v>1330</v>
      </c>
      <c r="U59" t="s">
        <v>74</v>
      </c>
      <c r="V59" t="s">
        <v>1331</v>
      </c>
      <c r="W59" t="s">
        <v>1332</v>
      </c>
      <c r="X59" t="s">
        <v>1195</v>
      </c>
      <c r="Y59" t="s">
        <v>1333</v>
      </c>
      <c r="Z59" t="s">
        <v>1334</v>
      </c>
      <c r="AA59" t="s">
        <v>1335</v>
      </c>
      <c r="AB59" t="s">
        <v>1336</v>
      </c>
      <c r="AC59" t="s">
        <v>74</v>
      </c>
      <c r="AD59" t="s">
        <v>74</v>
      </c>
      <c r="AE59" t="s">
        <v>74</v>
      </c>
      <c r="AF59" t="s">
        <v>74</v>
      </c>
      <c r="AG59">
        <v>44</v>
      </c>
      <c r="AH59">
        <v>0</v>
      </c>
      <c r="AI59">
        <v>0</v>
      </c>
      <c r="AJ59">
        <v>0</v>
      </c>
      <c r="AK59">
        <v>1</v>
      </c>
      <c r="AL59" t="s">
        <v>1337</v>
      </c>
      <c r="AM59" t="s">
        <v>1338</v>
      </c>
      <c r="AN59" t="s">
        <v>1339</v>
      </c>
      <c r="AO59" t="s">
        <v>1340</v>
      </c>
      <c r="AP59" t="s">
        <v>1341</v>
      </c>
      <c r="AQ59" t="s">
        <v>74</v>
      </c>
      <c r="AR59" t="s">
        <v>1342</v>
      </c>
      <c r="AS59" t="s">
        <v>1343</v>
      </c>
      <c r="AT59" t="s">
        <v>74</v>
      </c>
      <c r="AU59">
        <v>2020</v>
      </c>
      <c r="AV59">
        <v>15</v>
      </c>
      <c r="AW59">
        <v>1</v>
      </c>
      <c r="AX59" t="s">
        <v>74</v>
      </c>
      <c r="AY59" t="s">
        <v>74</v>
      </c>
      <c r="AZ59" t="s">
        <v>74</v>
      </c>
      <c r="BA59" t="s">
        <v>74</v>
      </c>
      <c r="BB59">
        <v>191</v>
      </c>
      <c r="BC59">
        <v>205</v>
      </c>
      <c r="BD59" t="s">
        <v>74</v>
      </c>
      <c r="BE59" t="s">
        <v>74</v>
      </c>
      <c r="BF59" t="s">
        <v>74</v>
      </c>
      <c r="BG59" t="s">
        <v>74</v>
      </c>
      <c r="BH59" t="s">
        <v>74</v>
      </c>
      <c r="BI59">
        <v>15</v>
      </c>
      <c r="BJ59" t="s">
        <v>644</v>
      </c>
      <c r="BK59" t="s">
        <v>1344</v>
      </c>
      <c r="BL59" t="s">
        <v>644</v>
      </c>
      <c r="BM59" t="s">
        <v>1345</v>
      </c>
      <c r="BN59" t="s">
        <v>74</v>
      </c>
      <c r="BO59" t="s">
        <v>74</v>
      </c>
      <c r="BP59" t="s">
        <v>74</v>
      </c>
      <c r="BQ59" t="s">
        <v>74</v>
      </c>
      <c r="BR59" t="s">
        <v>102</v>
      </c>
      <c r="BS59" t="s">
        <v>1346</v>
      </c>
      <c r="BT59" t="str">
        <f>HYPERLINK("https%3A%2F%2Fwww.webofscience.com%2Fwos%2Fwoscc%2Ffull-record%2FWOS:000536400400011","View Full Record in Web of Science")</f>
        <v>View Full Record in Web of Science</v>
      </c>
    </row>
    <row r="60" spans="1:72" x14ac:dyDescent="0.25">
      <c r="A60" t="s">
        <v>72</v>
      </c>
      <c r="B60" t="s">
        <v>1347</v>
      </c>
      <c r="C60" t="s">
        <v>74</v>
      </c>
      <c r="D60" t="s">
        <v>74</v>
      </c>
      <c r="E60" t="s">
        <v>74</v>
      </c>
      <c r="F60" t="s">
        <v>1348</v>
      </c>
      <c r="G60" t="s">
        <v>74</v>
      </c>
      <c r="H60" t="s">
        <v>74</v>
      </c>
      <c r="I60" t="s">
        <v>1349</v>
      </c>
      <c r="J60" t="s">
        <v>1350</v>
      </c>
      <c r="K60" t="s">
        <v>74</v>
      </c>
      <c r="L60" t="s">
        <v>74</v>
      </c>
      <c r="M60" t="s">
        <v>78</v>
      </c>
      <c r="N60" t="s">
        <v>79</v>
      </c>
      <c r="O60" t="s">
        <v>74</v>
      </c>
      <c r="P60" t="s">
        <v>74</v>
      </c>
      <c r="Q60" t="s">
        <v>74</v>
      </c>
      <c r="R60" t="s">
        <v>74</v>
      </c>
      <c r="S60" t="s">
        <v>74</v>
      </c>
      <c r="T60" t="s">
        <v>1351</v>
      </c>
      <c r="U60" t="s">
        <v>74</v>
      </c>
      <c r="V60" t="s">
        <v>1352</v>
      </c>
      <c r="W60" t="s">
        <v>1353</v>
      </c>
      <c r="X60" t="s">
        <v>1354</v>
      </c>
      <c r="Y60" t="s">
        <v>1355</v>
      </c>
      <c r="Z60" t="s">
        <v>1356</v>
      </c>
      <c r="AA60" t="s">
        <v>1357</v>
      </c>
      <c r="AB60" t="s">
        <v>1358</v>
      </c>
      <c r="AC60" t="s">
        <v>74</v>
      </c>
      <c r="AD60" t="s">
        <v>74</v>
      </c>
      <c r="AE60" t="s">
        <v>74</v>
      </c>
      <c r="AF60" t="s">
        <v>74</v>
      </c>
      <c r="AG60">
        <v>12</v>
      </c>
      <c r="AH60">
        <v>0</v>
      </c>
      <c r="AI60">
        <v>0</v>
      </c>
      <c r="AJ60">
        <v>0</v>
      </c>
      <c r="AK60">
        <v>0</v>
      </c>
      <c r="AL60" t="s">
        <v>1359</v>
      </c>
      <c r="AM60" t="s">
        <v>1360</v>
      </c>
      <c r="AN60" t="s">
        <v>1361</v>
      </c>
      <c r="AO60" t="s">
        <v>1362</v>
      </c>
      <c r="AP60" t="s">
        <v>74</v>
      </c>
      <c r="AQ60" t="s">
        <v>74</v>
      </c>
      <c r="AR60" t="s">
        <v>1363</v>
      </c>
      <c r="AS60" t="s">
        <v>1364</v>
      </c>
      <c r="AT60" t="s">
        <v>74</v>
      </c>
      <c r="AU60">
        <v>2020</v>
      </c>
      <c r="AV60" t="s">
        <v>74</v>
      </c>
      <c r="AW60">
        <v>16</v>
      </c>
      <c r="AX60" t="s">
        <v>74</v>
      </c>
      <c r="AY60" t="s">
        <v>74</v>
      </c>
      <c r="AZ60" t="s">
        <v>74</v>
      </c>
      <c r="BA60" t="s">
        <v>74</v>
      </c>
      <c r="BB60">
        <v>140</v>
      </c>
      <c r="BC60">
        <v>152</v>
      </c>
      <c r="BD60" t="s">
        <v>74</v>
      </c>
      <c r="BE60" t="s">
        <v>1365</v>
      </c>
      <c r="BF60" t="str">
        <f>HYPERLINK("http://dx.doi.org/10.24919/2519-058x.16.210887","http://dx.doi.org/10.24919/2519-058x.16.210887")</f>
        <v>http://dx.doi.org/10.24919/2519-058x.16.210887</v>
      </c>
      <c r="BG60" t="s">
        <v>74</v>
      </c>
      <c r="BH60" t="s">
        <v>74</v>
      </c>
      <c r="BI60">
        <v>13</v>
      </c>
      <c r="BJ60" t="s">
        <v>644</v>
      </c>
      <c r="BK60" t="s">
        <v>99</v>
      </c>
      <c r="BL60" t="s">
        <v>644</v>
      </c>
      <c r="BM60" t="s">
        <v>1366</v>
      </c>
      <c r="BN60" t="s">
        <v>74</v>
      </c>
      <c r="BO60" t="s">
        <v>101</v>
      </c>
      <c r="BP60" t="s">
        <v>74</v>
      </c>
      <c r="BQ60" t="s">
        <v>74</v>
      </c>
      <c r="BR60" t="s">
        <v>102</v>
      </c>
      <c r="BS60" t="s">
        <v>1367</v>
      </c>
      <c r="BT60" t="str">
        <f>HYPERLINK("https%3A%2F%2Fwww.webofscience.com%2Fwos%2Fwoscc%2Ffull-record%2FWOS:000572510300012","View Full Record in Web of Science")</f>
        <v>View Full Record in Web of Science</v>
      </c>
    </row>
    <row r="61" spans="1:72" x14ac:dyDescent="0.25">
      <c r="A61" t="s">
        <v>72</v>
      </c>
      <c r="B61" t="s">
        <v>1368</v>
      </c>
      <c r="C61" t="s">
        <v>74</v>
      </c>
      <c r="D61" t="s">
        <v>74</v>
      </c>
      <c r="E61" t="s">
        <v>74</v>
      </c>
      <c r="F61" t="s">
        <v>1369</v>
      </c>
      <c r="G61" t="s">
        <v>74</v>
      </c>
      <c r="H61" t="s">
        <v>74</v>
      </c>
      <c r="I61" t="s">
        <v>1370</v>
      </c>
      <c r="J61" t="s">
        <v>1371</v>
      </c>
      <c r="K61" t="s">
        <v>74</v>
      </c>
      <c r="L61" t="s">
        <v>74</v>
      </c>
      <c r="M61" t="s">
        <v>78</v>
      </c>
      <c r="N61" t="s">
        <v>79</v>
      </c>
      <c r="O61" t="s">
        <v>74</v>
      </c>
      <c r="P61" t="s">
        <v>74</v>
      </c>
      <c r="Q61" t="s">
        <v>74</v>
      </c>
      <c r="R61" t="s">
        <v>74</v>
      </c>
      <c r="S61" t="s">
        <v>74</v>
      </c>
      <c r="T61" t="s">
        <v>1372</v>
      </c>
      <c r="U61" t="s">
        <v>1373</v>
      </c>
      <c r="V61" t="s">
        <v>1374</v>
      </c>
      <c r="W61" t="s">
        <v>1375</v>
      </c>
      <c r="X61" t="s">
        <v>74</v>
      </c>
      <c r="Y61" t="s">
        <v>1376</v>
      </c>
      <c r="Z61" t="s">
        <v>1377</v>
      </c>
      <c r="AA61" t="s">
        <v>74</v>
      </c>
      <c r="AB61" t="s">
        <v>74</v>
      </c>
      <c r="AC61" t="s">
        <v>74</v>
      </c>
      <c r="AD61" t="s">
        <v>74</v>
      </c>
      <c r="AE61" t="s">
        <v>74</v>
      </c>
      <c r="AF61" t="s">
        <v>74</v>
      </c>
      <c r="AG61">
        <v>36</v>
      </c>
      <c r="AH61">
        <v>2</v>
      </c>
      <c r="AI61">
        <v>2</v>
      </c>
      <c r="AJ61">
        <v>0</v>
      </c>
      <c r="AK61">
        <v>8</v>
      </c>
      <c r="AL61" t="s">
        <v>1378</v>
      </c>
      <c r="AM61" t="s">
        <v>1379</v>
      </c>
      <c r="AN61" t="s">
        <v>1380</v>
      </c>
      <c r="AO61" t="s">
        <v>1381</v>
      </c>
      <c r="AP61" t="s">
        <v>74</v>
      </c>
      <c r="AQ61" t="s">
        <v>74</v>
      </c>
      <c r="AR61" t="s">
        <v>1382</v>
      </c>
      <c r="AS61" t="s">
        <v>1383</v>
      </c>
      <c r="AT61" t="s">
        <v>74</v>
      </c>
      <c r="AU61">
        <v>2020</v>
      </c>
      <c r="AV61">
        <v>11</v>
      </c>
      <c r="AW61">
        <v>4</v>
      </c>
      <c r="AX61" t="s">
        <v>74</v>
      </c>
      <c r="AY61" t="s">
        <v>74</v>
      </c>
      <c r="AZ61" t="s">
        <v>192</v>
      </c>
      <c r="BA61" t="s">
        <v>74</v>
      </c>
      <c r="BB61">
        <v>29</v>
      </c>
      <c r="BC61">
        <v>53</v>
      </c>
      <c r="BD61" t="s">
        <v>74</v>
      </c>
      <c r="BE61" t="s">
        <v>1384</v>
      </c>
      <c r="BF61" t="str">
        <f>HYPERLINK("http://dx.doi.org/10.18357/ijcyfs114202019937","http://dx.doi.org/10.18357/ijcyfs114202019937")</f>
        <v>http://dx.doi.org/10.18357/ijcyfs114202019937</v>
      </c>
      <c r="BG61" t="s">
        <v>74</v>
      </c>
      <c r="BH61" t="s">
        <v>74</v>
      </c>
      <c r="BI61">
        <v>25</v>
      </c>
      <c r="BJ61" t="s">
        <v>1385</v>
      </c>
      <c r="BK61" t="s">
        <v>99</v>
      </c>
      <c r="BL61" t="s">
        <v>1385</v>
      </c>
      <c r="BM61" t="s">
        <v>1386</v>
      </c>
      <c r="BN61" t="s">
        <v>74</v>
      </c>
      <c r="BO61" t="s">
        <v>101</v>
      </c>
      <c r="BP61" t="s">
        <v>74</v>
      </c>
      <c r="BQ61" t="s">
        <v>74</v>
      </c>
      <c r="BR61" t="s">
        <v>102</v>
      </c>
      <c r="BS61" t="s">
        <v>1387</v>
      </c>
      <c r="BT61" t="str">
        <f>HYPERLINK("https%3A%2F%2Fwww.webofscience.com%2Fwos%2Fwoscc%2Ffull-record%2FWOS:000592287500003","View Full Record in Web of Science")</f>
        <v>View Full Record in Web of Science</v>
      </c>
    </row>
    <row r="62" spans="1:72" x14ac:dyDescent="0.25">
      <c r="A62" t="s">
        <v>72</v>
      </c>
      <c r="B62" t="s">
        <v>1388</v>
      </c>
      <c r="C62" t="s">
        <v>74</v>
      </c>
      <c r="D62" t="s">
        <v>74</v>
      </c>
      <c r="E62" t="s">
        <v>74</v>
      </c>
      <c r="F62" t="s">
        <v>1389</v>
      </c>
      <c r="G62" t="s">
        <v>74</v>
      </c>
      <c r="H62" t="s">
        <v>74</v>
      </c>
      <c r="I62" t="s">
        <v>1390</v>
      </c>
      <c r="J62" t="s">
        <v>1391</v>
      </c>
      <c r="K62" t="s">
        <v>74</v>
      </c>
      <c r="L62" t="s">
        <v>74</v>
      </c>
      <c r="M62" t="s">
        <v>78</v>
      </c>
      <c r="N62" t="s">
        <v>79</v>
      </c>
      <c r="O62" t="s">
        <v>74</v>
      </c>
      <c r="P62" t="s">
        <v>74</v>
      </c>
      <c r="Q62" t="s">
        <v>74</v>
      </c>
      <c r="R62" t="s">
        <v>74</v>
      </c>
      <c r="S62" t="s">
        <v>74</v>
      </c>
      <c r="T62" t="s">
        <v>1392</v>
      </c>
      <c r="U62" t="s">
        <v>74</v>
      </c>
      <c r="V62" t="s">
        <v>1393</v>
      </c>
      <c r="W62" t="s">
        <v>1394</v>
      </c>
      <c r="X62" t="s">
        <v>1395</v>
      </c>
      <c r="Y62" t="s">
        <v>1396</v>
      </c>
      <c r="Z62" t="s">
        <v>1397</v>
      </c>
      <c r="AA62" t="s">
        <v>74</v>
      </c>
      <c r="AB62" t="s">
        <v>74</v>
      </c>
      <c r="AC62" t="s">
        <v>74</v>
      </c>
      <c r="AD62" t="s">
        <v>74</v>
      </c>
      <c r="AE62" t="s">
        <v>74</v>
      </c>
      <c r="AF62" t="s">
        <v>74</v>
      </c>
      <c r="AG62">
        <v>19</v>
      </c>
      <c r="AH62">
        <v>1</v>
      </c>
      <c r="AI62">
        <v>1</v>
      </c>
      <c r="AJ62">
        <v>2</v>
      </c>
      <c r="AK62">
        <v>12</v>
      </c>
      <c r="AL62" t="s">
        <v>1398</v>
      </c>
      <c r="AM62" t="s">
        <v>1399</v>
      </c>
      <c r="AN62" t="s">
        <v>1400</v>
      </c>
      <c r="AO62" t="s">
        <v>1401</v>
      </c>
      <c r="AP62" t="s">
        <v>1402</v>
      </c>
      <c r="AQ62" t="s">
        <v>74</v>
      </c>
      <c r="AR62" t="s">
        <v>1403</v>
      </c>
      <c r="AS62" t="s">
        <v>1404</v>
      </c>
      <c r="AT62" t="s">
        <v>74</v>
      </c>
      <c r="AU62">
        <v>2020</v>
      </c>
      <c r="AV62">
        <v>34</v>
      </c>
      <c r="AW62">
        <v>4</v>
      </c>
      <c r="AX62" t="s">
        <v>74</v>
      </c>
      <c r="AY62" t="s">
        <v>74</v>
      </c>
      <c r="AZ62" t="s">
        <v>74</v>
      </c>
      <c r="BA62" t="s">
        <v>74</v>
      </c>
      <c r="BB62">
        <v>114</v>
      </c>
      <c r="BC62">
        <v>125</v>
      </c>
      <c r="BD62" t="s">
        <v>74</v>
      </c>
      <c r="BE62" t="s">
        <v>1405</v>
      </c>
      <c r="BF62" t="str">
        <f>HYPERLINK("http://dx.doi.org/10.24917/20801653.344.7","http://dx.doi.org/10.24917/20801653.344.7")</f>
        <v>http://dx.doi.org/10.24917/20801653.344.7</v>
      </c>
      <c r="BG62" t="s">
        <v>74</v>
      </c>
      <c r="BH62" t="s">
        <v>74</v>
      </c>
      <c r="BI62">
        <v>12</v>
      </c>
      <c r="BJ62" t="s">
        <v>346</v>
      </c>
      <c r="BK62" t="s">
        <v>99</v>
      </c>
      <c r="BL62" t="s">
        <v>346</v>
      </c>
      <c r="BM62" t="s">
        <v>1406</v>
      </c>
      <c r="BN62" t="s">
        <v>74</v>
      </c>
      <c r="BO62" t="s">
        <v>101</v>
      </c>
      <c r="BP62" t="s">
        <v>74</v>
      </c>
      <c r="BQ62" t="s">
        <v>74</v>
      </c>
      <c r="BR62" t="s">
        <v>102</v>
      </c>
      <c r="BS62" t="s">
        <v>1407</v>
      </c>
      <c r="BT62" t="str">
        <f>HYPERLINK("https%3A%2F%2Fwww.webofscience.com%2Fwos%2Fwoscc%2Ffull-record%2FWOS:000604709400008","View Full Record in Web of Science")</f>
        <v>View Full Record in Web of Science</v>
      </c>
    </row>
    <row r="63" spans="1:72" x14ac:dyDescent="0.25">
      <c r="A63" t="s">
        <v>72</v>
      </c>
      <c r="B63" t="s">
        <v>1408</v>
      </c>
      <c r="C63" t="s">
        <v>74</v>
      </c>
      <c r="D63" t="s">
        <v>74</v>
      </c>
      <c r="E63" t="s">
        <v>74</v>
      </c>
      <c r="F63" t="s">
        <v>1409</v>
      </c>
      <c r="G63" t="s">
        <v>74</v>
      </c>
      <c r="H63" t="s">
        <v>74</v>
      </c>
      <c r="I63" t="s">
        <v>1410</v>
      </c>
      <c r="J63" t="s">
        <v>1411</v>
      </c>
      <c r="K63" t="s">
        <v>74</v>
      </c>
      <c r="L63" t="s">
        <v>74</v>
      </c>
      <c r="M63" t="s">
        <v>78</v>
      </c>
      <c r="N63" t="s">
        <v>79</v>
      </c>
      <c r="O63" t="s">
        <v>74</v>
      </c>
      <c r="P63" t="s">
        <v>74</v>
      </c>
      <c r="Q63" t="s">
        <v>74</v>
      </c>
      <c r="R63" t="s">
        <v>74</v>
      </c>
      <c r="S63" t="s">
        <v>74</v>
      </c>
      <c r="T63" t="s">
        <v>1412</v>
      </c>
      <c r="U63" t="s">
        <v>1413</v>
      </c>
      <c r="V63" t="s">
        <v>1414</v>
      </c>
      <c r="W63" t="s">
        <v>1415</v>
      </c>
      <c r="X63" t="s">
        <v>256</v>
      </c>
      <c r="Y63" t="s">
        <v>1416</v>
      </c>
      <c r="Z63" t="s">
        <v>74</v>
      </c>
      <c r="AA63" t="s">
        <v>1417</v>
      </c>
      <c r="AB63" t="s">
        <v>1418</v>
      </c>
      <c r="AC63" t="s">
        <v>1419</v>
      </c>
      <c r="AD63" t="s">
        <v>1420</v>
      </c>
      <c r="AE63" t="s">
        <v>1421</v>
      </c>
      <c r="AF63" t="s">
        <v>74</v>
      </c>
      <c r="AG63">
        <v>46</v>
      </c>
      <c r="AH63">
        <v>2</v>
      </c>
      <c r="AI63">
        <v>2</v>
      </c>
      <c r="AJ63">
        <v>1</v>
      </c>
      <c r="AK63">
        <v>5</v>
      </c>
      <c r="AL63" t="s">
        <v>965</v>
      </c>
      <c r="AM63" t="s">
        <v>966</v>
      </c>
      <c r="AN63" t="s">
        <v>967</v>
      </c>
      <c r="AO63" t="s">
        <v>1422</v>
      </c>
      <c r="AP63" t="s">
        <v>1423</v>
      </c>
      <c r="AQ63" t="s">
        <v>74</v>
      </c>
      <c r="AR63" t="s">
        <v>1424</v>
      </c>
      <c r="AS63" t="s">
        <v>1425</v>
      </c>
      <c r="AT63" t="s">
        <v>1426</v>
      </c>
      <c r="AU63">
        <v>2019</v>
      </c>
      <c r="AV63">
        <v>12</v>
      </c>
      <c r="AW63">
        <v>2</v>
      </c>
      <c r="AX63" t="s">
        <v>74</v>
      </c>
      <c r="AY63" t="s">
        <v>74</v>
      </c>
      <c r="AZ63" t="s">
        <v>74</v>
      </c>
      <c r="BA63" t="s">
        <v>74</v>
      </c>
      <c r="BB63">
        <v>9</v>
      </c>
      <c r="BC63">
        <v>28</v>
      </c>
      <c r="BD63" t="s">
        <v>74</v>
      </c>
      <c r="BE63" t="s">
        <v>1427</v>
      </c>
      <c r="BF63" t="str">
        <f>HYPERLINK("http://dx.doi.org/10.2478/nispa-2019-0012","http://dx.doi.org/10.2478/nispa-2019-0012")</f>
        <v>http://dx.doi.org/10.2478/nispa-2019-0012</v>
      </c>
      <c r="BG63" t="s">
        <v>74</v>
      </c>
      <c r="BH63" t="s">
        <v>74</v>
      </c>
      <c r="BI63">
        <v>20</v>
      </c>
      <c r="BJ63" t="s">
        <v>1428</v>
      </c>
      <c r="BK63" t="s">
        <v>99</v>
      </c>
      <c r="BL63" t="s">
        <v>1428</v>
      </c>
      <c r="BM63" t="s">
        <v>1429</v>
      </c>
      <c r="BN63" t="s">
        <v>74</v>
      </c>
      <c r="BO63" t="s">
        <v>405</v>
      </c>
      <c r="BP63" t="s">
        <v>74</v>
      </c>
      <c r="BQ63" t="s">
        <v>74</v>
      </c>
      <c r="BR63" t="s">
        <v>102</v>
      </c>
      <c r="BS63" t="s">
        <v>1430</v>
      </c>
      <c r="BT63" t="str">
        <f>HYPERLINK("https%3A%2F%2Fwww.webofscience.com%2Fwos%2Fwoscc%2Ffull-record%2FWOS:000502563300001","View Full Record in Web of Science")</f>
        <v>View Full Record in Web of Science</v>
      </c>
    </row>
    <row r="64" spans="1:72" x14ac:dyDescent="0.25">
      <c r="A64" t="s">
        <v>72</v>
      </c>
      <c r="B64" t="s">
        <v>1431</v>
      </c>
      <c r="C64" t="s">
        <v>74</v>
      </c>
      <c r="D64" t="s">
        <v>74</v>
      </c>
      <c r="E64" t="s">
        <v>74</v>
      </c>
      <c r="F64" t="s">
        <v>1432</v>
      </c>
      <c r="G64" t="s">
        <v>74</v>
      </c>
      <c r="H64" t="s">
        <v>74</v>
      </c>
      <c r="I64" t="s">
        <v>1433</v>
      </c>
      <c r="J64" t="s">
        <v>1434</v>
      </c>
      <c r="K64" t="s">
        <v>74</v>
      </c>
      <c r="L64" t="s">
        <v>74</v>
      </c>
      <c r="M64" t="s">
        <v>78</v>
      </c>
      <c r="N64" t="s">
        <v>79</v>
      </c>
      <c r="O64" t="s">
        <v>74</v>
      </c>
      <c r="P64" t="s">
        <v>74</v>
      </c>
      <c r="Q64" t="s">
        <v>74</v>
      </c>
      <c r="R64" t="s">
        <v>74</v>
      </c>
      <c r="S64" t="s">
        <v>74</v>
      </c>
      <c r="T64" t="s">
        <v>1435</v>
      </c>
      <c r="U64" t="s">
        <v>1436</v>
      </c>
      <c r="V64" t="s">
        <v>1437</v>
      </c>
      <c r="W64" t="s">
        <v>1438</v>
      </c>
      <c r="X64" t="s">
        <v>1439</v>
      </c>
      <c r="Y64" t="s">
        <v>1440</v>
      </c>
      <c r="Z64" t="s">
        <v>1441</v>
      </c>
      <c r="AA64" t="s">
        <v>1442</v>
      </c>
      <c r="AB64" t="s">
        <v>1443</v>
      </c>
      <c r="AC64" t="s">
        <v>1444</v>
      </c>
      <c r="AD64" t="s">
        <v>1445</v>
      </c>
      <c r="AE64" t="s">
        <v>1446</v>
      </c>
      <c r="AF64" t="s">
        <v>74</v>
      </c>
      <c r="AG64">
        <v>30</v>
      </c>
      <c r="AH64">
        <v>19</v>
      </c>
      <c r="AI64">
        <v>19</v>
      </c>
      <c r="AJ64">
        <v>0</v>
      </c>
      <c r="AK64">
        <v>10</v>
      </c>
      <c r="AL64" t="s">
        <v>373</v>
      </c>
      <c r="AM64" t="s">
        <v>374</v>
      </c>
      <c r="AN64" t="s">
        <v>375</v>
      </c>
      <c r="AO64" t="s">
        <v>1447</v>
      </c>
      <c r="AP64" t="s">
        <v>1448</v>
      </c>
      <c r="AQ64" t="s">
        <v>74</v>
      </c>
      <c r="AR64" t="s">
        <v>1449</v>
      </c>
      <c r="AS64" t="s">
        <v>1450</v>
      </c>
      <c r="AT64" t="s">
        <v>1426</v>
      </c>
      <c r="AU64">
        <v>2019</v>
      </c>
      <c r="AV64">
        <v>19</v>
      </c>
      <c r="AW64">
        <v>4</v>
      </c>
      <c r="AX64" t="s">
        <v>74</v>
      </c>
      <c r="AY64" t="s">
        <v>74</v>
      </c>
      <c r="AZ64" t="s">
        <v>74</v>
      </c>
      <c r="BA64" t="s">
        <v>74</v>
      </c>
      <c r="BB64">
        <v>515</v>
      </c>
      <c r="BC64">
        <v>532</v>
      </c>
      <c r="BD64" t="s">
        <v>74</v>
      </c>
      <c r="BE64" t="s">
        <v>1451</v>
      </c>
      <c r="BF64" t="str">
        <f>HYPERLINK("http://dx.doi.org/10.1177/1468798417744057","http://dx.doi.org/10.1177/1468798417744057")</f>
        <v>http://dx.doi.org/10.1177/1468798417744057</v>
      </c>
      <c r="BG64" t="s">
        <v>74</v>
      </c>
      <c r="BH64" t="s">
        <v>74</v>
      </c>
      <c r="BI64">
        <v>18</v>
      </c>
      <c r="BJ64" t="s">
        <v>98</v>
      </c>
      <c r="BK64" t="s">
        <v>326</v>
      </c>
      <c r="BL64" t="s">
        <v>98</v>
      </c>
      <c r="BM64" t="s">
        <v>1452</v>
      </c>
      <c r="BN64" t="s">
        <v>74</v>
      </c>
      <c r="BO64" t="s">
        <v>1453</v>
      </c>
      <c r="BP64" t="s">
        <v>74</v>
      </c>
      <c r="BQ64" t="s">
        <v>74</v>
      </c>
      <c r="BR64" t="s">
        <v>102</v>
      </c>
      <c r="BS64" t="s">
        <v>1454</v>
      </c>
      <c r="BT64" t="str">
        <f>HYPERLINK("https%3A%2F%2Fwww.webofscience.com%2Fwos%2Fwoscc%2Ffull-record%2FWOS:000501132200004","View Full Record in Web of Science")</f>
        <v>View Full Record in Web of Science</v>
      </c>
    </row>
    <row r="65" spans="1:72" x14ac:dyDescent="0.25">
      <c r="A65" t="s">
        <v>72</v>
      </c>
      <c r="B65" t="s">
        <v>1455</v>
      </c>
      <c r="C65" t="s">
        <v>74</v>
      </c>
      <c r="D65" t="s">
        <v>74</v>
      </c>
      <c r="E65" t="s">
        <v>74</v>
      </c>
      <c r="F65" t="s">
        <v>1456</v>
      </c>
      <c r="G65" t="s">
        <v>74</v>
      </c>
      <c r="H65" t="s">
        <v>74</v>
      </c>
      <c r="I65" t="s">
        <v>1457</v>
      </c>
      <c r="J65" t="s">
        <v>1458</v>
      </c>
      <c r="K65" t="s">
        <v>74</v>
      </c>
      <c r="L65" t="s">
        <v>74</v>
      </c>
      <c r="M65" t="s">
        <v>78</v>
      </c>
      <c r="N65" t="s">
        <v>79</v>
      </c>
      <c r="O65" t="s">
        <v>74</v>
      </c>
      <c r="P65" t="s">
        <v>74</v>
      </c>
      <c r="Q65" t="s">
        <v>74</v>
      </c>
      <c r="R65" t="s">
        <v>74</v>
      </c>
      <c r="S65" t="s">
        <v>74</v>
      </c>
      <c r="T65" t="s">
        <v>1459</v>
      </c>
      <c r="U65" t="s">
        <v>1460</v>
      </c>
      <c r="V65" t="s">
        <v>1461</v>
      </c>
      <c r="W65" t="s">
        <v>1462</v>
      </c>
      <c r="X65" t="s">
        <v>1463</v>
      </c>
      <c r="Y65" t="s">
        <v>1464</v>
      </c>
      <c r="Z65" t="s">
        <v>1465</v>
      </c>
      <c r="AA65" t="s">
        <v>1466</v>
      </c>
      <c r="AB65" t="s">
        <v>1467</v>
      </c>
      <c r="AC65" t="s">
        <v>1468</v>
      </c>
      <c r="AD65" t="s">
        <v>1469</v>
      </c>
      <c r="AE65" t="s">
        <v>1470</v>
      </c>
      <c r="AF65" t="s">
        <v>74</v>
      </c>
      <c r="AG65">
        <v>51</v>
      </c>
      <c r="AH65">
        <v>3</v>
      </c>
      <c r="AI65">
        <v>3</v>
      </c>
      <c r="AJ65">
        <v>3</v>
      </c>
      <c r="AK65">
        <v>31</v>
      </c>
      <c r="AL65" t="s">
        <v>237</v>
      </c>
      <c r="AM65" t="s">
        <v>238</v>
      </c>
      <c r="AN65" t="s">
        <v>239</v>
      </c>
      <c r="AO65" t="s">
        <v>1471</v>
      </c>
      <c r="AP65" t="s">
        <v>1472</v>
      </c>
      <c r="AQ65" t="s">
        <v>74</v>
      </c>
      <c r="AR65" t="s">
        <v>1473</v>
      </c>
      <c r="AS65" t="s">
        <v>1474</v>
      </c>
      <c r="AT65" t="s">
        <v>1475</v>
      </c>
      <c r="AU65">
        <v>2019</v>
      </c>
      <c r="AV65">
        <v>14</v>
      </c>
      <c r="AW65">
        <v>1</v>
      </c>
      <c r="AX65" t="s">
        <v>74</v>
      </c>
      <c r="AY65" t="s">
        <v>74</v>
      </c>
      <c r="AZ65" t="s">
        <v>192</v>
      </c>
      <c r="BA65" t="s">
        <v>74</v>
      </c>
      <c r="BB65">
        <v>76</v>
      </c>
      <c r="BC65">
        <v>90</v>
      </c>
      <c r="BD65" t="s">
        <v>74</v>
      </c>
      <c r="BE65" t="s">
        <v>1476</v>
      </c>
      <c r="BF65" t="str">
        <f>HYPERLINK("http://dx.doi.org/10.1108/JEC-09-2019-0092","http://dx.doi.org/10.1108/JEC-09-2019-0092")</f>
        <v>http://dx.doi.org/10.1108/JEC-09-2019-0092</v>
      </c>
      <c r="BG65" t="s">
        <v>74</v>
      </c>
      <c r="BH65" t="s">
        <v>1477</v>
      </c>
      <c r="BI65">
        <v>15</v>
      </c>
      <c r="BJ65" t="s">
        <v>826</v>
      </c>
      <c r="BK65" t="s">
        <v>99</v>
      </c>
      <c r="BL65" t="s">
        <v>500</v>
      </c>
      <c r="BM65" t="s">
        <v>1478</v>
      </c>
      <c r="BN65" t="s">
        <v>74</v>
      </c>
      <c r="BO65" t="s">
        <v>1127</v>
      </c>
      <c r="BP65" t="s">
        <v>74</v>
      </c>
      <c r="BQ65" t="s">
        <v>74</v>
      </c>
      <c r="BR65" t="s">
        <v>102</v>
      </c>
      <c r="BS65" t="s">
        <v>1479</v>
      </c>
      <c r="BT65" t="str">
        <f>HYPERLINK("https%3A%2F%2Fwww.webofscience.com%2Fwos%2Fwoscc%2Ffull-record%2FWOS:000512456000001","View Full Record in Web of Science")</f>
        <v>View Full Record in Web of Science</v>
      </c>
    </row>
    <row r="66" spans="1:72" x14ac:dyDescent="0.25">
      <c r="A66" t="s">
        <v>72</v>
      </c>
      <c r="B66" t="s">
        <v>1480</v>
      </c>
      <c r="C66" t="s">
        <v>74</v>
      </c>
      <c r="D66" t="s">
        <v>74</v>
      </c>
      <c r="E66" t="s">
        <v>74</v>
      </c>
      <c r="F66" t="s">
        <v>1481</v>
      </c>
      <c r="G66" t="s">
        <v>74</v>
      </c>
      <c r="H66" t="s">
        <v>74</v>
      </c>
      <c r="I66" t="s">
        <v>1482</v>
      </c>
      <c r="J66" t="s">
        <v>1483</v>
      </c>
      <c r="K66" t="s">
        <v>74</v>
      </c>
      <c r="L66" t="s">
        <v>74</v>
      </c>
      <c r="M66" t="s">
        <v>78</v>
      </c>
      <c r="N66" t="s">
        <v>79</v>
      </c>
      <c r="O66" t="s">
        <v>74</v>
      </c>
      <c r="P66" t="s">
        <v>74</v>
      </c>
      <c r="Q66" t="s">
        <v>74</v>
      </c>
      <c r="R66" t="s">
        <v>74</v>
      </c>
      <c r="S66" t="s">
        <v>74</v>
      </c>
      <c r="T66" t="s">
        <v>1484</v>
      </c>
      <c r="U66" t="s">
        <v>1485</v>
      </c>
      <c r="V66" t="s">
        <v>1486</v>
      </c>
      <c r="W66" t="s">
        <v>1487</v>
      </c>
      <c r="X66" t="s">
        <v>1488</v>
      </c>
      <c r="Y66" t="s">
        <v>1489</v>
      </c>
      <c r="Z66" t="s">
        <v>1490</v>
      </c>
      <c r="AA66" t="s">
        <v>1491</v>
      </c>
      <c r="AB66" t="s">
        <v>1492</v>
      </c>
      <c r="AC66" t="s">
        <v>74</v>
      </c>
      <c r="AD66" t="s">
        <v>74</v>
      </c>
      <c r="AE66" t="s">
        <v>74</v>
      </c>
      <c r="AF66" t="s">
        <v>74</v>
      </c>
      <c r="AG66">
        <v>62</v>
      </c>
      <c r="AH66">
        <v>11</v>
      </c>
      <c r="AI66">
        <v>11</v>
      </c>
      <c r="AJ66">
        <v>0</v>
      </c>
      <c r="AK66">
        <v>25</v>
      </c>
      <c r="AL66" t="s">
        <v>137</v>
      </c>
      <c r="AM66" t="s">
        <v>138</v>
      </c>
      <c r="AN66" t="s">
        <v>139</v>
      </c>
      <c r="AO66" t="s">
        <v>1493</v>
      </c>
      <c r="AP66" t="s">
        <v>1494</v>
      </c>
      <c r="AQ66" t="s">
        <v>74</v>
      </c>
      <c r="AR66" t="s">
        <v>1495</v>
      </c>
      <c r="AS66" t="s">
        <v>1496</v>
      </c>
      <c r="AT66" t="s">
        <v>1497</v>
      </c>
      <c r="AU66">
        <v>2019</v>
      </c>
      <c r="AV66">
        <v>14</v>
      </c>
      <c r="AW66">
        <v>6</v>
      </c>
      <c r="AX66" t="s">
        <v>74</v>
      </c>
      <c r="AY66" t="s">
        <v>74</v>
      </c>
      <c r="AZ66" t="s">
        <v>74</v>
      </c>
      <c r="BA66" t="s">
        <v>74</v>
      </c>
      <c r="BB66">
        <v>724</v>
      </c>
      <c r="BC66">
        <v>733</v>
      </c>
      <c r="BD66" t="s">
        <v>74</v>
      </c>
      <c r="BE66" t="s">
        <v>1498</v>
      </c>
      <c r="BF66" t="str">
        <f>HYPERLINK("http://dx.doi.org/10.1080/17439760.2018.1545042","http://dx.doi.org/10.1080/17439760.2018.1545042")</f>
        <v>http://dx.doi.org/10.1080/17439760.2018.1545042</v>
      </c>
      <c r="BG66" t="s">
        <v>74</v>
      </c>
      <c r="BH66" t="s">
        <v>74</v>
      </c>
      <c r="BI66">
        <v>10</v>
      </c>
      <c r="BJ66" t="s">
        <v>901</v>
      </c>
      <c r="BK66" t="s">
        <v>326</v>
      </c>
      <c r="BL66" t="s">
        <v>902</v>
      </c>
      <c r="BM66" t="s">
        <v>1499</v>
      </c>
      <c r="BN66" t="s">
        <v>74</v>
      </c>
      <c r="BO66" t="s">
        <v>1127</v>
      </c>
      <c r="BP66" t="s">
        <v>74</v>
      </c>
      <c r="BQ66" t="s">
        <v>74</v>
      </c>
      <c r="BR66" t="s">
        <v>102</v>
      </c>
      <c r="BS66" t="s">
        <v>1500</v>
      </c>
      <c r="BT66" t="str">
        <f>HYPERLINK("https%3A%2F%2Fwww.webofscience.com%2Fwos%2Fwoscc%2Ffull-record%2FWOS:000487030800002","View Full Record in Web of Science")</f>
        <v>View Full Record in Web of Science</v>
      </c>
    </row>
    <row r="67" spans="1:72" x14ac:dyDescent="0.25">
      <c r="A67" t="s">
        <v>72</v>
      </c>
      <c r="B67" t="s">
        <v>1501</v>
      </c>
      <c r="C67" t="s">
        <v>74</v>
      </c>
      <c r="D67" t="s">
        <v>74</v>
      </c>
      <c r="E67" t="s">
        <v>74</v>
      </c>
      <c r="F67" t="s">
        <v>1502</v>
      </c>
      <c r="G67" t="s">
        <v>74</v>
      </c>
      <c r="H67" t="s">
        <v>74</v>
      </c>
      <c r="I67" t="s">
        <v>1503</v>
      </c>
      <c r="J67" t="s">
        <v>753</v>
      </c>
      <c r="K67" t="s">
        <v>74</v>
      </c>
      <c r="L67" t="s">
        <v>74</v>
      </c>
      <c r="M67" t="s">
        <v>678</v>
      </c>
      <c r="N67" t="s">
        <v>79</v>
      </c>
      <c r="O67" t="s">
        <v>74</v>
      </c>
      <c r="P67" t="s">
        <v>74</v>
      </c>
      <c r="Q67" t="s">
        <v>74</v>
      </c>
      <c r="R67" t="s">
        <v>74</v>
      </c>
      <c r="S67" t="s">
        <v>74</v>
      </c>
      <c r="T67" t="s">
        <v>1504</v>
      </c>
      <c r="U67" t="s">
        <v>74</v>
      </c>
      <c r="V67" t="s">
        <v>1505</v>
      </c>
      <c r="W67" t="s">
        <v>1506</v>
      </c>
      <c r="X67" t="s">
        <v>1507</v>
      </c>
      <c r="Y67" t="s">
        <v>1508</v>
      </c>
      <c r="Z67" t="s">
        <v>1509</v>
      </c>
      <c r="AA67" t="s">
        <v>1510</v>
      </c>
      <c r="AB67" t="s">
        <v>74</v>
      </c>
      <c r="AC67" t="s">
        <v>1511</v>
      </c>
      <c r="AD67" t="s">
        <v>1512</v>
      </c>
      <c r="AE67" t="s">
        <v>1513</v>
      </c>
      <c r="AF67" t="s">
        <v>74</v>
      </c>
      <c r="AG67">
        <v>14</v>
      </c>
      <c r="AH67">
        <v>0</v>
      </c>
      <c r="AI67">
        <v>0</v>
      </c>
      <c r="AJ67">
        <v>0</v>
      </c>
      <c r="AK67">
        <v>1</v>
      </c>
      <c r="AL67" t="s">
        <v>762</v>
      </c>
      <c r="AM67" t="s">
        <v>763</v>
      </c>
      <c r="AN67" t="s">
        <v>764</v>
      </c>
      <c r="AO67" t="s">
        <v>765</v>
      </c>
      <c r="AP67" t="s">
        <v>766</v>
      </c>
      <c r="AQ67" t="s">
        <v>74</v>
      </c>
      <c r="AR67" t="s">
        <v>753</v>
      </c>
      <c r="AS67" t="s">
        <v>767</v>
      </c>
      <c r="AT67" t="s">
        <v>96</v>
      </c>
      <c r="AU67">
        <v>2019</v>
      </c>
      <c r="AV67">
        <v>57</v>
      </c>
      <c r="AW67" t="s">
        <v>74</v>
      </c>
      <c r="AX67" t="s">
        <v>74</v>
      </c>
      <c r="AY67" t="s">
        <v>74</v>
      </c>
      <c r="AZ67" t="s">
        <v>74</v>
      </c>
      <c r="BA67" t="s">
        <v>74</v>
      </c>
      <c r="BB67">
        <v>394</v>
      </c>
      <c r="BC67">
        <v>403</v>
      </c>
      <c r="BD67" t="s">
        <v>74</v>
      </c>
      <c r="BE67" t="s">
        <v>1514</v>
      </c>
      <c r="BF67" t="str">
        <f>HYPERLINK("http://dx.doi.org/10.17223/18572685/57/21","http://dx.doi.org/10.17223/18572685/57/21")</f>
        <v>http://dx.doi.org/10.17223/18572685/57/21</v>
      </c>
      <c r="BG67" t="s">
        <v>74</v>
      </c>
      <c r="BH67" t="s">
        <v>74</v>
      </c>
      <c r="BI67">
        <v>10</v>
      </c>
      <c r="BJ67" t="s">
        <v>644</v>
      </c>
      <c r="BK67" t="s">
        <v>99</v>
      </c>
      <c r="BL67" t="s">
        <v>644</v>
      </c>
      <c r="BM67" t="s">
        <v>1515</v>
      </c>
      <c r="BN67" t="s">
        <v>74</v>
      </c>
      <c r="BO67" t="s">
        <v>172</v>
      </c>
      <c r="BP67" t="s">
        <v>74</v>
      </c>
      <c r="BQ67" t="s">
        <v>74</v>
      </c>
      <c r="BR67" t="s">
        <v>102</v>
      </c>
      <c r="BS67" t="s">
        <v>1516</v>
      </c>
      <c r="BT67" t="str">
        <f>HYPERLINK("https%3A%2F%2Fwww.webofscience.com%2Fwos%2Fwoscc%2Ffull-record%2FWOS:000496482000021","View Full Record in Web of Science")</f>
        <v>View Full Record in Web of Science</v>
      </c>
    </row>
    <row r="68" spans="1:72" x14ac:dyDescent="0.25">
      <c r="A68" t="s">
        <v>72</v>
      </c>
      <c r="B68" t="s">
        <v>1517</v>
      </c>
      <c r="C68" t="s">
        <v>74</v>
      </c>
      <c r="D68" t="s">
        <v>74</v>
      </c>
      <c r="E68" t="s">
        <v>74</v>
      </c>
      <c r="F68" t="s">
        <v>1518</v>
      </c>
      <c r="G68" t="s">
        <v>74</v>
      </c>
      <c r="H68" t="s">
        <v>74</v>
      </c>
      <c r="I68" t="s">
        <v>1519</v>
      </c>
      <c r="J68" t="s">
        <v>1520</v>
      </c>
      <c r="K68" t="s">
        <v>74</v>
      </c>
      <c r="L68" t="s">
        <v>74</v>
      </c>
      <c r="M68" t="s">
        <v>78</v>
      </c>
      <c r="N68" t="s">
        <v>79</v>
      </c>
      <c r="O68" t="s">
        <v>74</v>
      </c>
      <c r="P68" t="s">
        <v>74</v>
      </c>
      <c r="Q68" t="s">
        <v>74</v>
      </c>
      <c r="R68" t="s">
        <v>74</v>
      </c>
      <c r="S68" t="s">
        <v>74</v>
      </c>
      <c r="T68" t="s">
        <v>1521</v>
      </c>
      <c r="U68" t="s">
        <v>1522</v>
      </c>
      <c r="V68" t="s">
        <v>1523</v>
      </c>
      <c r="W68" t="s">
        <v>1524</v>
      </c>
      <c r="X68" t="s">
        <v>1525</v>
      </c>
      <c r="Y68" t="s">
        <v>1526</v>
      </c>
      <c r="Z68" t="s">
        <v>1527</v>
      </c>
      <c r="AA68" t="s">
        <v>1528</v>
      </c>
      <c r="AB68" t="s">
        <v>1529</v>
      </c>
      <c r="AC68" t="s">
        <v>74</v>
      </c>
      <c r="AD68" t="s">
        <v>74</v>
      </c>
      <c r="AE68" t="s">
        <v>74</v>
      </c>
      <c r="AF68" t="s">
        <v>74</v>
      </c>
      <c r="AG68">
        <v>54</v>
      </c>
      <c r="AH68">
        <v>6</v>
      </c>
      <c r="AI68">
        <v>6</v>
      </c>
      <c r="AJ68">
        <v>2</v>
      </c>
      <c r="AK68">
        <v>28</v>
      </c>
      <c r="AL68" t="s">
        <v>1530</v>
      </c>
      <c r="AM68" t="s">
        <v>1531</v>
      </c>
      <c r="AN68" t="s">
        <v>1532</v>
      </c>
      <c r="AO68" t="s">
        <v>1533</v>
      </c>
      <c r="AP68" t="s">
        <v>74</v>
      </c>
      <c r="AQ68" t="s">
        <v>74</v>
      </c>
      <c r="AR68" t="s">
        <v>1534</v>
      </c>
      <c r="AS68" t="s">
        <v>1535</v>
      </c>
      <c r="AT68" t="s">
        <v>799</v>
      </c>
      <c r="AU68">
        <v>2019</v>
      </c>
      <c r="AV68">
        <v>15</v>
      </c>
      <c r="AW68">
        <v>3</v>
      </c>
      <c r="AX68" t="s">
        <v>74</v>
      </c>
      <c r="AY68" t="s">
        <v>74</v>
      </c>
      <c r="AZ68" t="s">
        <v>74</v>
      </c>
      <c r="BA68" t="s">
        <v>74</v>
      </c>
      <c r="BB68">
        <v>509</v>
      </c>
      <c r="BC68">
        <v>530</v>
      </c>
      <c r="BD68" t="s">
        <v>74</v>
      </c>
      <c r="BE68" t="s">
        <v>1536</v>
      </c>
      <c r="BF68" t="str">
        <f>HYPERLINK("http://dx.doi.org/10.5964/ejop.v15i3.1735","http://dx.doi.org/10.5964/ejop.v15i3.1735")</f>
        <v>http://dx.doi.org/10.5964/ejop.v15i3.1735</v>
      </c>
      <c r="BG68" t="s">
        <v>74</v>
      </c>
      <c r="BH68" t="s">
        <v>74</v>
      </c>
      <c r="BI68">
        <v>22</v>
      </c>
      <c r="BJ68" t="s">
        <v>901</v>
      </c>
      <c r="BK68" t="s">
        <v>99</v>
      </c>
      <c r="BL68" t="s">
        <v>902</v>
      </c>
      <c r="BM68" t="s">
        <v>1537</v>
      </c>
      <c r="BN68">
        <v>33680144</v>
      </c>
      <c r="BO68" t="s">
        <v>1538</v>
      </c>
      <c r="BP68" t="s">
        <v>74</v>
      </c>
      <c r="BQ68" t="s">
        <v>74</v>
      </c>
      <c r="BR68" t="s">
        <v>102</v>
      </c>
      <c r="BS68" t="s">
        <v>1539</v>
      </c>
      <c r="BT68" t="str">
        <f>HYPERLINK("https%3A%2F%2Fwww.webofscience.com%2Fwos%2Fwoscc%2Ffull-record%2FWOS:000489232100007","View Full Record in Web of Science")</f>
        <v>View Full Record in Web of Science</v>
      </c>
    </row>
    <row r="69" spans="1:72" x14ac:dyDescent="0.25">
      <c r="A69" t="s">
        <v>72</v>
      </c>
      <c r="B69" t="s">
        <v>1540</v>
      </c>
      <c r="C69" t="s">
        <v>74</v>
      </c>
      <c r="D69" t="s">
        <v>74</v>
      </c>
      <c r="E69" t="s">
        <v>74</v>
      </c>
      <c r="F69" t="s">
        <v>1541</v>
      </c>
      <c r="G69" t="s">
        <v>74</v>
      </c>
      <c r="H69" t="s">
        <v>74</v>
      </c>
      <c r="I69" t="s">
        <v>1542</v>
      </c>
      <c r="J69" t="s">
        <v>1543</v>
      </c>
      <c r="K69" t="s">
        <v>74</v>
      </c>
      <c r="L69" t="s">
        <v>74</v>
      </c>
      <c r="M69" t="s">
        <v>78</v>
      </c>
      <c r="N69" t="s">
        <v>79</v>
      </c>
      <c r="O69" t="s">
        <v>74</v>
      </c>
      <c r="P69" t="s">
        <v>74</v>
      </c>
      <c r="Q69" t="s">
        <v>74</v>
      </c>
      <c r="R69" t="s">
        <v>74</v>
      </c>
      <c r="S69" t="s">
        <v>74</v>
      </c>
      <c r="T69" t="s">
        <v>74</v>
      </c>
      <c r="U69" t="s">
        <v>1544</v>
      </c>
      <c r="V69" t="s">
        <v>1545</v>
      </c>
      <c r="W69" t="s">
        <v>1546</v>
      </c>
      <c r="X69" t="s">
        <v>1547</v>
      </c>
      <c r="Y69" t="s">
        <v>1548</v>
      </c>
      <c r="Z69" t="s">
        <v>1549</v>
      </c>
      <c r="AA69" t="s">
        <v>74</v>
      </c>
      <c r="AB69" t="s">
        <v>74</v>
      </c>
      <c r="AC69" t="s">
        <v>1550</v>
      </c>
      <c r="AD69" t="s">
        <v>1550</v>
      </c>
      <c r="AE69" t="s">
        <v>1551</v>
      </c>
      <c r="AF69" t="s">
        <v>74</v>
      </c>
      <c r="AG69">
        <v>92</v>
      </c>
      <c r="AH69">
        <v>0</v>
      </c>
      <c r="AI69">
        <v>0</v>
      </c>
      <c r="AJ69">
        <v>2</v>
      </c>
      <c r="AK69">
        <v>21</v>
      </c>
      <c r="AL69" t="s">
        <v>315</v>
      </c>
      <c r="AM69" t="s">
        <v>316</v>
      </c>
      <c r="AN69" t="s">
        <v>317</v>
      </c>
      <c r="AO69" t="s">
        <v>1552</v>
      </c>
      <c r="AP69" t="s">
        <v>1553</v>
      </c>
      <c r="AQ69" t="s">
        <v>74</v>
      </c>
      <c r="AR69" t="s">
        <v>1554</v>
      </c>
      <c r="AS69" t="s">
        <v>1555</v>
      </c>
      <c r="AT69" t="s">
        <v>1556</v>
      </c>
      <c r="AU69">
        <v>2019</v>
      </c>
      <c r="AV69">
        <v>59</v>
      </c>
      <c r="AW69">
        <v>3</v>
      </c>
      <c r="AX69" t="s">
        <v>74</v>
      </c>
      <c r="AY69" t="s">
        <v>74</v>
      </c>
      <c r="AZ69" t="s">
        <v>192</v>
      </c>
      <c r="BA69" t="s">
        <v>74</v>
      </c>
      <c r="BB69">
        <v>494</v>
      </c>
      <c r="BC69">
        <v>516</v>
      </c>
      <c r="BD69" t="s">
        <v>74</v>
      </c>
      <c r="BE69" t="s">
        <v>1557</v>
      </c>
      <c r="BF69" t="str">
        <f>HYPERLINK("http://dx.doi.org/10.1111/soru.12256","http://dx.doi.org/10.1111/soru.12256")</f>
        <v>http://dx.doi.org/10.1111/soru.12256</v>
      </c>
      <c r="BG69" t="s">
        <v>74</v>
      </c>
      <c r="BH69" t="s">
        <v>74</v>
      </c>
      <c r="BI69">
        <v>23</v>
      </c>
      <c r="BJ69" t="s">
        <v>1558</v>
      </c>
      <c r="BK69" t="s">
        <v>326</v>
      </c>
      <c r="BL69" t="s">
        <v>1558</v>
      </c>
      <c r="BM69" t="s">
        <v>1559</v>
      </c>
      <c r="BN69" t="s">
        <v>74</v>
      </c>
      <c r="BO69" t="s">
        <v>300</v>
      </c>
      <c r="BP69" t="s">
        <v>74</v>
      </c>
      <c r="BQ69" t="s">
        <v>74</v>
      </c>
      <c r="BR69" t="s">
        <v>102</v>
      </c>
      <c r="BS69" t="s">
        <v>1560</v>
      </c>
      <c r="BT69" t="str">
        <f>HYPERLINK("https%3A%2F%2Fwww.webofscience.com%2Fwos%2Fwoscc%2Ffull-record%2FWOS:000478097700007","View Full Record in Web of Science")</f>
        <v>View Full Record in Web of Science</v>
      </c>
    </row>
    <row r="70" spans="1:72" x14ac:dyDescent="0.25">
      <c r="A70" t="s">
        <v>72</v>
      </c>
      <c r="B70" t="s">
        <v>1561</v>
      </c>
      <c r="C70" t="s">
        <v>74</v>
      </c>
      <c r="D70" t="s">
        <v>74</v>
      </c>
      <c r="E70" t="s">
        <v>74</v>
      </c>
      <c r="F70" t="s">
        <v>1562</v>
      </c>
      <c r="G70" t="s">
        <v>74</v>
      </c>
      <c r="H70" t="s">
        <v>74</v>
      </c>
      <c r="I70" t="s">
        <v>1563</v>
      </c>
      <c r="J70" t="s">
        <v>1564</v>
      </c>
      <c r="K70" t="s">
        <v>74</v>
      </c>
      <c r="L70" t="s">
        <v>74</v>
      </c>
      <c r="M70" t="s">
        <v>78</v>
      </c>
      <c r="N70" t="s">
        <v>79</v>
      </c>
      <c r="O70" t="s">
        <v>74</v>
      </c>
      <c r="P70" t="s">
        <v>74</v>
      </c>
      <c r="Q70" t="s">
        <v>74</v>
      </c>
      <c r="R70" t="s">
        <v>74</v>
      </c>
      <c r="S70" t="s">
        <v>74</v>
      </c>
      <c r="T70" t="s">
        <v>1565</v>
      </c>
      <c r="U70" t="s">
        <v>1566</v>
      </c>
      <c r="V70" t="s">
        <v>1567</v>
      </c>
      <c r="W70" t="s">
        <v>1568</v>
      </c>
      <c r="X70" t="s">
        <v>1569</v>
      </c>
      <c r="Y70" t="s">
        <v>1570</v>
      </c>
      <c r="Z70" t="s">
        <v>1571</v>
      </c>
      <c r="AA70" t="s">
        <v>74</v>
      </c>
      <c r="AB70" t="s">
        <v>74</v>
      </c>
      <c r="AC70" t="s">
        <v>74</v>
      </c>
      <c r="AD70" t="s">
        <v>74</v>
      </c>
      <c r="AE70" t="s">
        <v>74</v>
      </c>
      <c r="AF70" t="s">
        <v>74</v>
      </c>
      <c r="AG70">
        <v>39</v>
      </c>
      <c r="AH70">
        <v>1</v>
      </c>
      <c r="AI70">
        <v>1</v>
      </c>
      <c r="AJ70">
        <v>2</v>
      </c>
      <c r="AK70">
        <v>6</v>
      </c>
      <c r="AL70" t="s">
        <v>1572</v>
      </c>
      <c r="AM70" t="s">
        <v>340</v>
      </c>
      <c r="AN70" t="s">
        <v>1573</v>
      </c>
      <c r="AO70" t="s">
        <v>1574</v>
      </c>
      <c r="AP70" t="s">
        <v>1575</v>
      </c>
      <c r="AQ70" t="s">
        <v>74</v>
      </c>
      <c r="AR70" t="s">
        <v>1576</v>
      </c>
      <c r="AS70" t="s">
        <v>1577</v>
      </c>
      <c r="AT70" t="s">
        <v>169</v>
      </c>
      <c r="AU70">
        <v>2019</v>
      </c>
      <c r="AV70">
        <v>14</v>
      </c>
      <c r="AW70">
        <v>1</v>
      </c>
      <c r="AX70" t="s">
        <v>74</v>
      </c>
      <c r="AY70" t="s">
        <v>74</v>
      </c>
      <c r="AZ70" t="s">
        <v>74</v>
      </c>
      <c r="BA70" t="s">
        <v>74</v>
      </c>
      <c r="BB70">
        <v>190</v>
      </c>
      <c r="BC70">
        <v>202</v>
      </c>
      <c r="BD70" t="s">
        <v>74</v>
      </c>
      <c r="BE70" t="s">
        <v>1578</v>
      </c>
      <c r="BF70" t="str">
        <f>HYPERLINK("http://dx.doi.org/10.5708/EJMH.14.2019.1.11","http://dx.doi.org/10.5708/EJMH.14.2019.1.11")</f>
        <v>http://dx.doi.org/10.5708/EJMH.14.2019.1.11</v>
      </c>
      <c r="BG70" t="s">
        <v>74</v>
      </c>
      <c r="BH70" t="s">
        <v>74</v>
      </c>
      <c r="BI70">
        <v>13</v>
      </c>
      <c r="BJ70" t="s">
        <v>1060</v>
      </c>
      <c r="BK70" t="s">
        <v>99</v>
      </c>
      <c r="BL70" t="s">
        <v>902</v>
      </c>
      <c r="BM70" t="s">
        <v>1579</v>
      </c>
      <c r="BN70" t="s">
        <v>74</v>
      </c>
      <c r="BO70" t="s">
        <v>1580</v>
      </c>
      <c r="BP70" t="s">
        <v>74</v>
      </c>
      <c r="BQ70" t="s">
        <v>74</v>
      </c>
      <c r="BR70" t="s">
        <v>102</v>
      </c>
      <c r="BS70" t="s">
        <v>1581</v>
      </c>
      <c r="BT70" t="str">
        <f>HYPERLINK("https%3A%2F%2Fwww.webofscience.com%2Fwos%2Fwoscc%2Ffull-record%2FWOS:000482195600011","View Full Record in Web of Science")</f>
        <v>View Full Record in Web of Science</v>
      </c>
    </row>
    <row r="71" spans="1:72" x14ac:dyDescent="0.25">
      <c r="A71" t="s">
        <v>72</v>
      </c>
      <c r="B71" t="s">
        <v>1582</v>
      </c>
      <c r="C71" t="s">
        <v>74</v>
      </c>
      <c r="D71" t="s">
        <v>74</v>
      </c>
      <c r="E71" t="s">
        <v>74</v>
      </c>
      <c r="F71" t="s">
        <v>1583</v>
      </c>
      <c r="G71" t="s">
        <v>74</v>
      </c>
      <c r="H71" t="s">
        <v>74</v>
      </c>
      <c r="I71" t="s">
        <v>1584</v>
      </c>
      <c r="J71" t="s">
        <v>1585</v>
      </c>
      <c r="K71" t="s">
        <v>74</v>
      </c>
      <c r="L71" t="s">
        <v>74</v>
      </c>
      <c r="M71" t="s">
        <v>78</v>
      </c>
      <c r="N71" t="s">
        <v>79</v>
      </c>
      <c r="O71" t="s">
        <v>74</v>
      </c>
      <c r="P71" t="s">
        <v>74</v>
      </c>
      <c r="Q71" t="s">
        <v>74</v>
      </c>
      <c r="R71" t="s">
        <v>74</v>
      </c>
      <c r="S71" t="s">
        <v>74</v>
      </c>
      <c r="T71" t="s">
        <v>1586</v>
      </c>
      <c r="U71" t="s">
        <v>1587</v>
      </c>
      <c r="V71" t="s">
        <v>1588</v>
      </c>
      <c r="W71" t="s">
        <v>1589</v>
      </c>
      <c r="X71" t="s">
        <v>1590</v>
      </c>
      <c r="Y71" t="s">
        <v>1591</v>
      </c>
      <c r="Z71" t="s">
        <v>1592</v>
      </c>
      <c r="AA71" t="s">
        <v>1593</v>
      </c>
      <c r="AB71" t="s">
        <v>1594</v>
      </c>
      <c r="AC71" t="s">
        <v>1595</v>
      </c>
      <c r="AD71" t="s">
        <v>1596</v>
      </c>
      <c r="AE71" t="s">
        <v>1597</v>
      </c>
      <c r="AF71" t="s">
        <v>74</v>
      </c>
      <c r="AG71">
        <v>54</v>
      </c>
      <c r="AH71">
        <v>8</v>
      </c>
      <c r="AI71">
        <v>9</v>
      </c>
      <c r="AJ71">
        <v>1</v>
      </c>
      <c r="AK71">
        <v>17</v>
      </c>
      <c r="AL71" t="s">
        <v>1598</v>
      </c>
      <c r="AM71" t="s">
        <v>1599</v>
      </c>
      <c r="AN71" t="s">
        <v>1600</v>
      </c>
      <c r="AO71" t="s">
        <v>1601</v>
      </c>
      <c r="AP71" t="s">
        <v>1602</v>
      </c>
      <c r="AQ71" t="s">
        <v>74</v>
      </c>
      <c r="AR71" t="s">
        <v>1585</v>
      </c>
      <c r="AS71" t="s">
        <v>1603</v>
      </c>
      <c r="AT71" t="s">
        <v>512</v>
      </c>
      <c r="AU71">
        <v>2019</v>
      </c>
      <c r="AV71">
        <v>72</v>
      </c>
      <c r="AW71" t="s">
        <v>74</v>
      </c>
      <c r="AX71" t="s">
        <v>74</v>
      </c>
      <c r="AY71" t="s">
        <v>74</v>
      </c>
      <c r="AZ71" t="s">
        <v>74</v>
      </c>
      <c r="BA71" t="s">
        <v>74</v>
      </c>
      <c r="BB71">
        <v>1</v>
      </c>
      <c r="BC71">
        <v>16</v>
      </c>
      <c r="BD71" t="s">
        <v>74</v>
      </c>
      <c r="BE71" t="s">
        <v>1604</v>
      </c>
      <c r="BF71" t="str">
        <f>HYPERLINK("http://dx.doi.org/10.1016/j.poetic.2018.10.005","http://dx.doi.org/10.1016/j.poetic.2018.10.005")</f>
        <v>http://dx.doi.org/10.1016/j.poetic.2018.10.005</v>
      </c>
      <c r="BG71" t="s">
        <v>74</v>
      </c>
      <c r="BH71" t="s">
        <v>74</v>
      </c>
      <c r="BI71">
        <v>16</v>
      </c>
      <c r="BJ71" t="s">
        <v>1605</v>
      </c>
      <c r="BK71" t="s">
        <v>297</v>
      </c>
      <c r="BL71" t="s">
        <v>1605</v>
      </c>
      <c r="BM71" t="s">
        <v>1606</v>
      </c>
      <c r="BN71" t="s">
        <v>74</v>
      </c>
      <c r="BO71" t="s">
        <v>1607</v>
      </c>
      <c r="BP71" t="s">
        <v>74</v>
      </c>
      <c r="BQ71" t="s">
        <v>74</v>
      </c>
      <c r="BR71" t="s">
        <v>102</v>
      </c>
      <c r="BS71" t="s">
        <v>1608</v>
      </c>
      <c r="BT71" t="str">
        <f>HYPERLINK("https%3A%2F%2Fwww.webofscience.com%2Fwos%2Fwoscc%2Ffull-record%2FWOS:000461410500001","View Full Record in Web of Science")</f>
        <v>View Full Record in Web of Science</v>
      </c>
    </row>
    <row r="72" spans="1:72" x14ac:dyDescent="0.25">
      <c r="A72" t="s">
        <v>72</v>
      </c>
      <c r="B72" t="s">
        <v>1609</v>
      </c>
      <c r="C72" t="s">
        <v>74</v>
      </c>
      <c r="D72" t="s">
        <v>74</v>
      </c>
      <c r="E72" t="s">
        <v>74</v>
      </c>
      <c r="F72" t="s">
        <v>1610</v>
      </c>
      <c r="G72" t="s">
        <v>74</v>
      </c>
      <c r="H72" t="s">
        <v>74</v>
      </c>
      <c r="I72" t="s">
        <v>1611</v>
      </c>
      <c r="J72" t="s">
        <v>1612</v>
      </c>
      <c r="K72" t="s">
        <v>74</v>
      </c>
      <c r="L72" t="s">
        <v>74</v>
      </c>
      <c r="M72" t="s">
        <v>78</v>
      </c>
      <c r="N72" t="s">
        <v>79</v>
      </c>
      <c r="O72" t="s">
        <v>74</v>
      </c>
      <c r="P72" t="s">
        <v>74</v>
      </c>
      <c r="Q72" t="s">
        <v>74</v>
      </c>
      <c r="R72" t="s">
        <v>74</v>
      </c>
      <c r="S72" t="s">
        <v>74</v>
      </c>
      <c r="T72" t="s">
        <v>1613</v>
      </c>
      <c r="U72" t="s">
        <v>1614</v>
      </c>
      <c r="V72" t="s">
        <v>1615</v>
      </c>
      <c r="W72" t="s">
        <v>1616</v>
      </c>
      <c r="X72" t="s">
        <v>1617</v>
      </c>
      <c r="Y72" t="s">
        <v>1618</v>
      </c>
      <c r="Z72" t="s">
        <v>1619</v>
      </c>
      <c r="AA72" t="s">
        <v>1620</v>
      </c>
      <c r="AB72" t="s">
        <v>74</v>
      </c>
      <c r="AC72" t="s">
        <v>74</v>
      </c>
      <c r="AD72" t="s">
        <v>74</v>
      </c>
      <c r="AE72" t="s">
        <v>74</v>
      </c>
      <c r="AF72" t="s">
        <v>74</v>
      </c>
      <c r="AG72">
        <v>64</v>
      </c>
      <c r="AH72">
        <v>5</v>
      </c>
      <c r="AI72">
        <v>5</v>
      </c>
      <c r="AJ72">
        <v>3</v>
      </c>
      <c r="AK72">
        <v>7</v>
      </c>
      <c r="AL72" t="s">
        <v>1621</v>
      </c>
      <c r="AM72" t="s">
        <v>1622</v>
      </c>
      <c r="AN72" t="s">
        <v>1623</v>
      </c>
      <c r="AO72" t="s">
        <v>1624</v>
      </c>
      <c r="AP72" t="s">
        <v>1625</v>
      </c>
      <c r="AQ72" t="s">
        <v>74</v>
      </c>
      <c r="AR72" t="s">
        <v>1626</v>
      </c>
      <c r="AS72" t="s">
        <v>1627</v>
      </c>
      <c r="AT72" t="s">
        <v>74</v>
      </c>
      <c r="AU72">
        <v>2019</v>
      </c>
      <c r="AV72">
        <v>12</v>
      </c>
      <c r="AW72">
        <v>1</v>
      </c>
      <c r="AX72" t="s">
        <v>74</v>
      </c>
      <c r="AY72" t="s">
        <v>74</v>
      </c>
      <c r="AZ72" t="s">
        <v>192</v>
      </c>
      <c r="BA72" t="s">
        <v>74</v>
      </c>
      <c r="BB72">
        <v>22</v>
      </c>
      <c r="BC72">
        <v>42</v>
      </c>
      <c r="BD72" t="s">
        <v>74</v>
      </c>
      <c r="BE72" t="s">
        <v>1628</v>
      </c>
      <c r="BF72" t="str">
        <f>HYPERLINK("http://dx.doi.org/10.1285/i20356609v12i1p22","http://dx.doi.org/10.1285/i20356609v12i1p22")</f>
        <v>http://dx.doi.org/10.1285/i20356609v12i1p22</v>
      </c>
      <c r="BG72" t="s">
        <v>74</v>
      </c>
      <c r="BH72" t="s">
        <v>74</v>
      </c>
      <c r="BI72">
        <v>21</v>
      </c>
      <c r="BJ72" t="s">
        <v>443</v>
      </c>
      <c r="BK72" t="s">
        <v>99</v>
      </c>
      <c r="BL72" t="s">
        <v>444</v>
      </c>
      <c r="BM72" t="s">
        <v>1629</v>
      </c>
      <c r="BN72" t="s">
        <v>74</v>
      </c>
      <c r="BO72" t="s">
        <v>74</v>
      </c>
      <c r="BP72" t="s">
        <v>74</v>
      </c>
      <c r="BQ72" t="s">
        <v>74</v>
      </c>
      <c r="BR72" t="s">
        <v>102</v>
      </c>
      <c r="BS72" t="s">
        <v>1630</v>
      </c>
      <c r="BT72" t="str">
        <f>HYPERLINK("https%3A%2F%2Fwww.webofscience.com%2Fwos%2Fwoscc%2Ffull-record%2FWOS:000473353800002","View Full Record in Web of Science")</f>
        <v>View Full Record in Web of Science</v>
      </c>
    </row>
    <row r="73" spans="1:72" x14ac:dyDescent="0.25">
      <c r="A73" t="s">
        <v>72</v>
      </c>
      <c r="B73" t="s">
        <v>1631</v>
      </c>
      <c r="C73" t="s">
        <v>74</v>
      </c>
      <c r="D73" t="s">
        <v>74</v>
      </c>
      <c r="E73" t="s">
        <v>74</v>
      </c>
      <c r="F73" t="s">
        <v>1632</v>
      </c>
      <c r="G73" t="s">
        <v>74</v>
      </c>
      <c r="H73" t="s">
        <v>74</v>
      </c>
      <c r="I73" t="s">
        <v>1633</v>
      </c>
      <c r="J73" t="s">
        <v>1634</v>
      </c>
      <c r="K73" t="s">
        <v>74</v>
      </c>
      <c r="L73" t="s">
        <v>74</v>
      </c>
      <c r="M73" t="s">
        <v>78</v>
      </c>
      <c r="N73" t="s">
        <v>79</v>
      </c>
      <c r="O73" t="s">
        <v>74</v>
      </c>
      <c r="P73" t="s">
        <v>74</v>
      </c>
      <c r="Q73" t="s">
        <v>74</v>
      </c>
      <c r="R73" t="s">
        <v>74</v>
      </c>
      <c r="S73" t="s">
        <v>74</v>
      </c>
      <c r="T73" t="s">
        <v>1635</v>
      </c>
      <c r="U73" t="s">
        <v>1636</v>
      </c>
      <c r="V73" t="s">
        <v>1637</v>
      </c>
      <c r="W73" t="s">
        <v>1638</v>
      </c>
      <c r="X73" t="s">
        <v>1639</v>
      </c>
      <c r="Y73" t="s">
        <v>1640</v>
      </c>
      <c r="Z73" t="s">
        <v>1641</v>
      </c>
      <c r="AA73" t="s">
        <v>1642</v>
      </c>
      <c r="AB73" t="s">
        <v>1643</v>
      </c>
      <c r="AC73" t="s">
        <v>1644</v>
      </c>
      <c r="AD73" t="s">
        <v>1645</v>
      </c>
      <c r="AE73" t="s">
        <v>1646</v>
      </c>
      <c r="AF73" t="s">
        <v>74</v>
      </c>
      <c r="AG73">
        <v>74</v>
      </c>
      <c r="AH73">
        <v>2</v>
      </c>
      <c r="AI73">
        <v>2</v>
      </c>
      <c r="AJ73">
        <v>0</v>
      </c>
      <c r="AK73">
        <v>1</v>
      </c>
      <c r="AL73" t="s">
        <v>1647</v>
      </c>
      <c r="AM73" t="s">
        <v>374</v>
      </c>
      <c r="AN73" t="s">
        <v>1648</v>
      </c>
      <c r="AO73" t="s">
        <v>1649</v>
      </c>
      <c r="AP73" t="s">
        <v>1650</v>
      </c>
      <c r="AQ73" t="s">
        <v>74</v>
      </c>
      <c r="AR73" t="s">
        <v>1651</v>
      </c>
      <c r="AS73" t="s">
        <v>1652</v>
      </c>
      <c r="AT73" t="s">
        <v>536</v>
      </c>
      <c r="AU73">
        <v>2019</v>
      </c>
      <c r="AV73">
        <v>16</v>
      </c>
      <c r="AW73">
        <v>1</v>
      </c>
      <c r="AX73" t="s">
        <v>74</v>
      </c>
      <c r="AY73" t="s">
        <v>74</v>
      </c>
      <c r="AZ73" t="s">
        <v>192</v>
      </c>
      <c r="BA73" t="s">
        <v>74</v>
      </c>
      <c r="BB73">
        <v>73</v>
      </c>
      <c r="BC73">
        <v>91</v>
      </c>
      <c r="BD73" t="s">
        <v>74</v>
      </c>
      <c r="BE73" t="s">
        <v>1653</v>
      </c>
      <c r="BF73" t="str">
        <f>HYPERLINK("http://dx.doi.org/10.33182/ml.v16i1.628","http://dx.doi.org/10.33182/ml.v16i1.628")</f>
        <v>http://dx.doi.org/10.33182/ml.v16i1.628</v>
      </c>
      <c r="BG73" t="s">
        <v>74</v>
      </c>
      <c r="BH73" t="s">
        <v>74</v>
      </c>
      <c r="BI73">
        <v>19</v>
      </c>
      <c r="BJ73" t="s">
        <v>1654</v>
      </c>
      <c r="BK73" t="s">
        <v>99</v>
      </c>
      <c r="BL73" t="s">
        <v>1654</v>
      </c>
      <c r="BM73" t="s">
        <v>1655</v>
      </c>
      <c r="BN73" t="s">
        <v>74</v>
      </c>
      <c r="BO73" t="s">
        <v>172</v>
      </c>
      <c r="BP73" t="s">
        <v>74</v>
      </c>
      <c r="BQ73" t="s">
        <v>74</v>
      </c>
      <c r="BR73" t="s">
        <v>102</v>
      </c>
      <c r="BS73" t="s">
        <v>1656</v>
      </c>
      <c r="BT73" t="str">
        <f>HYPERLINK("https%3A%2F%2Fwww.webofscience.com%2Fwos%2Fwoscc%2Ffull-record%2FWOS:000465343600006","View Full Record in Web of Science")</f>
        <v>View Full Record in Web of Science</v>
      </c>
    </row>
    <row r="74" spans="1:72" x14ac:dyDescent="0.25">
      <c r="A74" t="s">
        <v>72</v>
      </c>
      <c r="B74" t="s">
        <v>1657</v>
      </c>
      <c r="C74" t="s">
        <v>74</v>
      </c>
      <c r="D74" t="s">
        <v>74</v>
      </c>
      <c r="E74" t="s">
        <v>74</v>
      </c>
      <c r="F74" t="s">
        <v>1658</v>
      </c>
      <c r="G74" t="s">
        <v>74</v>
      </c>
      <c r="H74" t="s">
        <v>74</v>
      </c>
      <c r="I74" t="s">
        <v>1659</v>
      </c>
      <c r="J74" t="s">
        <v>1660</v>
      </c>
      <c r="K74" t="s">
        <v>74</v>
      </c>
      <c r="L74" t="s">
        <v>74</v>
      </c>
      <c r="M74" t="s">
        <v>78</v>
      </c>
      <c r="N74" t="s">
        <v>79</v>
      </c>
      <c r="O74" t="s">
        <v>74</v>
      </c>
      <c r="P74" t="s">
        <v>74</v>
      </c>
      <c r="Q74" t="s">
        <v>74</v>
      </c>
      <c r="R74" t="s">
        <v>74</v>
      </c>
      <c r="S74" t="s">
        <v>74</v>
      </c>
      <c r="T74" t="s">
        <v>1661</v>
      </c>
      <c r="U74" t="s">
        <v>74</v>
      </c>
      <c r="V74" t="s">
        <v>1662</v>
      </c>
      <c r="W74" t="s">
        <v>1663</v>
      </c>
      <c r="X74" t="s">
        <v>551</v>
      </c>
      <c r="Y74" t="s">
        <v>1664</v>
      </c>
      <c r="Z74" t="s">
        <v>1665</v>
      </c>
      <c r="AA74" t="s">
        <v>74</v>
      </c>
      <c r="AB74" t="s">
        <v>1666</v>
      </c>
      <c r="AC74" t="s">
        <v>74</v>
      </c>
      <c r="AD74" t="s">
        <v>74</v>
      </c>
      <c r="AE74" t="s">
        <v>74</v>
      </c>
      <c r="AF74" t="s">
        <v>74</v>
      </c>
      <c r="AG74">
        <v>10</v>
      </c>
      <c r="AH74">
        <v>0</v>
      </c>
      <c r="AI74">
        <v>0</v>
      </c>
      <c r="AJ74">
        <v>0</v>
      </c>
      <c r="AK74">
        <v>2</v>
      </c>
      <c r="AL74" t="s">
        <v>1667</v>
      </c>
      <c r="AM74" t="s">
        <v>1668</v>
      </c>
      <c r="AN74" t="s">
        <v>1669</v>
      </c>
      <c r="AO74" t="s">
        <v>1670</v>
      </c>
      <c r="AP74" t="s">
        <v>74</v>
      </c>
      <c r="AQ74" t="s">
        <v>74</v>
      </c>
      <c r="AR74" t="s">
        <v>1671</v>
      </c>
      <c r="AS74" t="s">
        <v>1672</v>
      </c>
      <c r="AT74" t="s">
        <v>74</v>
      </c>
      <c r="AU74">
        <v>2019</v>
      </c>
      <c r="AV74">
        <v>12</v>
      </c>
      <c r="AW74" t="s">
        <v>74</v>
      </c>
      <c r="AX74" t="s">
        <v>74</v>
      </c>
      <c r="AY74" t="s">
        <v>74</v>
      </c>
      <c r="AZ74" t="s">
        <v>74</v>
      </c>
      <c r="BA74" t="s">
        <v>74</v>
      </c>
      <c r="BB74">
        <v>281</v>
      </c>
      <c r="BC74">
        <v>289</v>
      </c>
      <c r="BD74" t="s">
        <v>74</v>
      </c>
      <c r="BE74" t="s">
        <v>1673</v>
      </c>
      <c r="BF74" t="str">
        <f>HYPERLINK("http://dx.doi.org/10.5195/ahea.2019.364","http://dx.doi.org/10.5195/ahea.2019.364")</f>
        <v>http://dx.doi.org/10.5195/ahea.2019.364</v>
      </c>
      <c r="BG74" t="s">
        <v>74</v>
      </c>
      <c r="BH74" t="s">
        <v>74</v>
      </c>
      <c r="BI74">
        <v>9</v>
      </c>
      <c r="BJ74" t="s">
        <v>147</v>
      </c>
      <c r="BK74" t="s">
        <v>99</v>
      </c>
      <c r="BL74" t="s">
        <v>148</v>
      </c>
      <c r="BM74" t="s">
        <v>1674</v>
      </c>
      <c r="BN74" t="s">
        <v>74</v>
      </c>
      <c r="BO74" t="s">
        <v>1675</v>
      </c>
      <c r="BP74" t="s">
        <v>74</v>
      </c>
      <c r="BQ74" t="s">
        <v>74</v>
      </c>
      <c r="BR74" t="s">
        <v>102</v>
      </c>
      <c r="BS74" t="s">
        <v>1676</v>
      </c>
      <c r="BT74" t="str">
        <f>HYPERLINK("https%3A%2F%2Fwww.webofscience.com%2Fwos%2Fwoscc%2Ffull-record%2FWOS:000478654100018","View Full Record in Web of Science")</f>
        <v>View Full Record in Web of Science</v>
      </c>
    </row>
    <row r="75" spans="1:72" x14ac:dyDescent="0.25">
      <c r="A75" t="s">
        <v>72</v>
      </c>
      <c r="B75" t="s">
        <v>1677</v>
      </c>
      <c r="C75" t="s">
        <v>74</v>
      </c>
      <c r="D75" t="s">
        <v>74</v>
      </c>
      <c r="E75" t="s">
        <v>74</v>
      </c>
      <c r="F75" t="s">
        <v>1678</v>
      </c>
      <c r="G75" t="s">
        <v>74</v>
      </c>
      <c r="H75" t="s">
        <v>74</v>
      </c>
      <c r="I75" t="s">
        <v>1679</v>
      </c>
      <c r="J75" t="s">
        <v>1680</v>
      </c>
      <c r="K75" t="s">
        <v>74</v>
      </c>
      <c r="L75" t="s">
        <v>74</v>
      </c>
      <c r="M75" t="s">
        <v>78</v>
      </c>
      <c r="N75" t="s">
        <v>79</v>
      </c>
      <c r="O75" t="s">
        <v>74</v>
      </c>
      <c r="P75" t="s">
        <v>74</v>
      </c>
      <c r="Q75" t="s">
        <v>74</v>
      </c>
      <c r="R75" t="s">
        <v>74</v>
      </c>
      <c r="S75" t="s">
        <v>74</v>
      </c>
      <c r="T75" t="s">
        <v>1681</v>
      </c>
      <c r="U75" t="s">
        <v>74</v>
      </c>
      <c r="V75" t="s">
        <v>1682</v>
      </c>
      <c r="W75" t="s">
        <v>1683</v>
      </c>
      <c r="X75" t="s">
        <v>1684</v>
      </c>
      <c r="Y75" t="s">
        <v>1685</v>
      </c>
      <c r="Z75" t="s">
        <v>1686</v>
      </c>
      <c r="AA75" t="s">
        <v>74</v>
      </c>
      <c r="AB75" t="s">
        <v>74</v>
      </c>
      <c r="AC75" t="s">
        <v>74</v>
      </c>
      <c r="AD75" t="s">
        <v>74</v>
      </c>
      <c r="AE75" t="s">
        <v>74</v>
      </c>
      <c r="AF75" t="s">
        <v>74</v>
      </c>
      <c r="AG75">
        <v>3</v>
      </c>
      <c r="AH75">
        <v>0</v>
      </c>
      <c r="AI75">
        <v>0</v>
      </c>
      <c r="AJ75">
        <v>0</v>
      </c>
      <c r="AK75">
        <v>0</v>
      </c>
      <c r="AL75" t="s">
        <v>1687</v>
      </c>
      <c r="AM75" t="s">
        <v>1200</v>
      </c>
      <c r="AN75" t="s">
        <v>1688</v>
      </c>
      <c r="AO75" t="s">
        <v>1689</v>
      </c>
      <c r="AP75" t="s">
        <v>74</v>
      </c>
      <c r="AQ75" t="s">
        <v>74</v>
      </c>
      <c r="AR75" t="s">
        <v>1690</v>
      </c>
      <c r="AS75" t="s">
        <v>1691</v>
      </c>
      <c r="AT75" t="s">
        <v>74</v>
      </c>
      <c r="AU75">
        <v>2019</v>
      </c>
      <c r="AV75" t="s">
        <v>74</v>
      </c>
      <c r="AW75">
        <v>4</v>
      </c>
      <c r="AX75" t="s">
        <v>74</v>
      </c>
      <c r="AY75" t="s">
        <v>74</v>
      </c>
      <c r="AZ75" t="s">
        <v>74</v>
      </c>
      <c r="BA75" t="s">
        <v>74</v>
      </c>
      <c r="BB75" t="s">
        <v>74</v>
      </c>
      <c r="BC75" t="s">
        <v>74</v>
      </c>
      <c r="BD75" t="s">
        <v>74</v>
      </c>
      <c r="BE75" t="s">
        <v>1692</v>
      </c>
      <c r="BF75" t="str">
        <f>HYPERLINK("http://dx.doi.org/10.28995/2073-0101-2019-4-1102-1114","http://dx.doi.org/10.28995/2073-0101-2019-4-1102-1114")</f>
        <v>http://dx.doi.org/10.28995/2073-0101-2019-4-1102-1114</v>
      </c>
      <c r="BG75" t="s">
        <v>74</v>
      </c>
      <c r="BH75" t="s">
        <v>74</v>
      </c>
      <c r="BI75">
        <v>4</v>
      </c>
      <c r="BJ75" t="s">
        <v>644</v>
      </c>
      <c r="BK75" t="s">
        <v>99</v>
      </c>
      <c r="BL75" t="s">
        <v>644</v>
      </c>
      <c r="BM75" t="s">
        <v>1693</v>
      </c>
      <c r="BN75" t="s">
        <v>74</v>
      </c>
      <c r="BO75" t="s">
        <v>101</v>
      </c>
      <c r="BP75" t="s">
        <v>74</v>
      </c>
      <c r="BQ75" t="s">
        <v>74</v>
      </c>
      <c r="BR75" t="s">
        <v>102</v>
      </c>
      <c r="BS75" t="s">
        <v>1694</v>
      </c>
      <c r="BT75" t="str">
        <f>HYPERLINK("https%3A%2F%2Fwww.webofscience.com%2Fwos%2Fwoscc%2Ffull-record%2FWOS:000521772200011","View Full Record in Web of Science")</f>
        <v>View Full Record in Web of Science</v>
      </c>
    </row>
    <row r="76" spans="1:72" x14ac:dyDescent="0.25">
      <c r="A76" t="s">
        <v>72</v>
      </c>
      <c r="B76" t="s">
        <v>1695</v>
      </c>
      <c r="C76" t="s">
        <v>74</v>
      </c>
      <c r="D76" t="s">
        <v>74</v>
      </c>
      <c r="E76" t="s">
        <v>74</v>
      </c>
      <c r="F76" t="s">
        <v>1696</v>
      </c>
      <c r="G76" t="s">
        <v>74</v>
      </c>
      <c r="H76" t="s">
        <v>74</v>
      </c>
      <c r="I76" t="s">
        <v>1697</v>
      </c>
      <c r="J76" t="s">
        <v>1698</v>
      </c>
      <c r="K76" t="s">
        <v>74</v>
      </c>
      <c r="L76" t="s">
        <v>74</v>
      </c>
      <c r="M76" t="s">
        <v>78</v>
      </c>
      <c r="N76" t="s">
        <v>79</v>
      </c>
      <c r="O76" t="s">
        <v>74</v>
      </c>
      <c r="P76" t="s">
        <v>74</v>
      </c>
      <c r="Q76" t="s">
        <v>74</v>
      </c>
      <c r="R76" t="s">
        <v>74</v>
      </c>
      <c r="S76" t="s">
        <v>74</v>
      </c>
      <c r="T76" t="s">
        <v>1699</v>
      </c>
      <c r="U76" t="s">
        <v>1700</v>
      </c>
      <c r="V76" t="s">
        <v>1701</v>
      </c>
      <c r="W76" t="s">
        <v>1702</v>
      </c>
      <c r="X76" t="s">
        <v>1703</v>
      </c>
      <c r="Y76" t="s">
        <v>1704</v>
      </c>
      <c r="Z76" t="s">
        <v>1705</v>
      </c>
      <c r="AA76" t="s">
        <v>74</v>
      </c>
      <c r="AB76" t="s">
        <v>74</v>
      </c>
      <c r="AC76" t="s">
        <v>74</v>
      </c>
      <c r="AD76" t="s">
        <v>74</v>
      </c>
      <c r="AE76" t="s">
        <v>74</v>
      </c>
      <c r="AF76" t="s">
        <v>74</v>
      </c>
      <c r="AG76">
        <v>49</v>
      </c>
      <c r="AH76">
        <v>10</v>
      </c>
      <c r="AI76">
        <v>10</v>
      </c>
      <c r="AJ76">
        <v>0</v>
      </c>
      <c r="AK76">
        <v>3</v>
      </c>
      <c r="AL76" t="s">
        <v>1706</v>
      </c>
      <c r="AM76" t="s">
        <v>1707</v>
      </c>
      <c r="AN76" t="s">
        <v>1708</v>
      </c>
      <c r="AO76" t="s">
        <v>1709</v>
      </c>
      <c r="AP76" t="s">
        <v>74</v>
      </c>
      <c r="AQ76" t="s">
        <v>74</v>
      </c>
      <c r="AR76" t="s">
        <v>1710</v>
      </c>
      <c r="AS76" t="s">
        <v>1711</v>
      </c>
      <c r="AT76" t="s">
        <v>74</v>
      </c>
      <c r="AU76">
        <v>2019</v>
      </c>
      <c r="AV76">
        <v>20</v>
      </c>
      <c r="AW76">
        <v>1</v>
      </c>
      <c r="AX76" t="s">
        <v>74</v>
      </c>
      <c r="AY76" t="s">
        <v>74</v>
      </c>
      <c r="AZ76" t="s">
        <v>74</v>
      </c>
      <c r="BA76" t="s">
        <v>74</v>
      </c>
      <c r="BB76">
        <v>277</v>
      </c>
      <c r="BC76">
        <v>292</v>
      </c>
      <c r="BD76" t="s">
        <v>74</v>
      </c>
      <c r="BE76" t="s">
        <v>1712</v>
      </c>
      <c r="BF76" t="str">
        <f>HYPERLINK("http://dx.doi.org/10.17512/pjms.2019.20.1.25","http://dx.doi.org/10.17512/pjms.2019.20.1.25")</f>
        <v>http://dx.doi.org/10.17512/pjms.2019.20.1.25</v>
      </c>
      <c r="BG76" t="s">
        <v>74</v>
      </c>
      <c r="BH76" t="s">
        <v>74</v>
      </c>
      <c r="BI76">
        <v>16</v>
      </c>
      <c r="BJ76" t="s">
        <v>1317</v>
      </c>
      <c r="BK76" t="s">
        <v>99</v>
      </c>
      <c r="BL76" t="s">
        <v>500</v>
      </c>
      <c r="BM76" t="s">
        <v>1713</v>
      </c>
      <c r="BN76" t="s">
        <v>74</v>
      </c>
      <c r="BO76" t="s">
        <v>101</v>
      </c>
      <c r="BP76" t="s">
        <v>74</v>
      </c>
      <c r="BQ76" t="s">
        <v>74</v>
      </c>
      <c r="BR76" t="s">
        <v>102</v>
      </c>
      <c r="BS76" t="s">
        <v>1714</v>
      </c>
      <c r="BT76" t="str">
        <f>HYPERLINK("https%3A%2F%2Fwww.webofscience.com%2Fwos%2Fwoscc%2Ffull-record%2FWOS:000510861300025","View Full Record in Web of Science")</f>
        <v>View Full Record in Web of Science</v>
      </c>
    </row>
    <row r="77" spans="1:72" x14ac:dyDescent="0.25">
      <c r="A77" t="s">
        <v>72</v>
      </c>
      <c r="B77" t="s">
        <v>1715</v>
      </c>
      <c r="C77" t="s">
        <v>74</v>
      </c>
      <c r="D77" t="s">
        <v>74</v>
      </c>
      <c r="E77" t="s">
        <v>74</v>
      </c>
      <c r="F77" t="s">
        <v>1716</v>
      </c>
      <c r="G77" t="s">
        <v>74</v>
      </c>
      <c r="H77" t="s">
        <v>74</v>
      </c>
      <c r="I77" t="s">
        <v>1717</v>
      </c>
      <c r="J77" t="s">
        <v>1564</v>
      </c>
      <c r="K77" t="s">
        <v>74</v>
      </c>
      <c r="L77" t="s">
        <v>74</v>
      </c>
      <c r="M77" t="s">
        <v>78</v>
      </c>
      <c r="N77" t="s">
        <v>79</v>
      </c>
      <c r="O77" t="s">
        <v>74</v>
      </c>
      <c r="P77" t="s">
        <v>74</v>
      </c>
      <c r="Q77" t="s">
        <v>74</v>
      </c>
      <c r="R77" t="s">
        <v>74</v>
      </c>
      <c r="S77" t="s">
        <v>74</v>
      </c>
      <c r="T77" t="s">
        <v>1718</v>
      </c>
      <c r="U77" t="s">
        <v>1719</v>
      </c>
      <c r="V77" t="s">
        <v>1720</v>
      </c>
      <c r="W77" t="s">
        <v>1721</v>
      </c>
      <c r="X77" t="s">
        <v>1722</v>
      </c>
      <c r="Y77" t="s">
        <v>1723</v>
      </c>
      <c r="Z77" t="s">
        <v>1724</v>
      </c>
      <c r="AA77" t="s">
        <v>74</v>
      </c>
      <c r="AB77" t="s">
        <v>1725</v>
      </c>
      <c r="AC77" t="s">
        <v>1726</v>
      </c>
      <c r="AD77" t="s">
        <v>1727</v>
      </c>
      <c r="AE77" t="s">
        <v>1728</v>
      </c>
      <c r="AF77" t="s">
        <v>74</v>
      </c>
      <c r="AG77">
        <v>49</v>
      </c>
      <c r="AH77">
        <v>2</v>
      </c>
      <c r="AI77">
        <v>3</v>
      </c>
      <c r="AJ77">
        <v>0</v>
      </c>
      <c r="AK77">
        <v>0</v>
      </c>
      <c r="AL77" t="s">
        <v>1572</v>
      </c>
      <c r="AM77" t="s">
        <v>340</v>
      </c>
      <c r="AN77" t="s">
        <v>1573</v>
      </c>
      <c r="AO77" t="s">
        <v>1574</v>
      </c>
      <c r="AP77" t="s">
        <v>1575</v>
      </c>
      <c r="AQ77" t="s">
        <v>74</v>
      </c>
      <c r="AR77" t="s">
        <v>1576</v>
      </c>
      <c r="AS77" t="s">
        <v>1577</v>
      </c>
      <c r="AT77" t="s">
        <v>1426</v>
      </c>
      <c r="AU77">
        <v>2018</v>
      </c>
      <c r="AV77">
        <v>13</v>
      </c>
      <c r="AW77">
        <v>2</v>
      </c>
      <c r="AX77" t="s">
        <v>74</v>
      </c>
      <c r="AY77" t="s">
        <v>74</v>
      </c>
      <c r="AZ77" t="s">
        <v>74</v>
      </c>
      <c r="BA77" t="s">
        <v>74</v>
      </c>
      <c r="BB77">
        <v>184</v>
      </c>
      <c r="BC77">
        <v>210</v>
      </c>
      <c r="BD77" t="s">
        <v>74</v>
      </c>
      <c r="BE77" t="s">
        <v>1729</v>
      </c>
      <c r="BF77" t="str">
        <f>HYPERLINK("http://dx.doi.org/10.5708/EJMH.13.2018.2.5","http://dx.doi.org/10.5708/EJMH.13.2018.2.5")</f>
        <v>http://dx.doi.org/10.5708/EJMH.13.2018.2.5</v>
      </c>
      <c r="BG77" t="s">
        <v>74</v>
      </c>
      <c r="BH77" t="s">
        <v>74</v>
      </c>
      <c r="BI77">
        <v>27</v>
      </c>
      <c r="BJ77" t="s">
        <v>1060</v>
      </c>
      <c r="BK77" t="s">
        <v>99</v>
      </c>
      <c r="BL77" t="s">
        <v>902</v>
      </c>
      <c r="BM77" t="s">
        <v>1730</v>
      </c>
      <c r="BN77" t="s">
        <v>74</v>
      </c>
      <c r="BO77" t="s">
        <v>1254</v>
      </c>
      <c r="BP77" t="s">
        <v>74</v>
      </c>
      <c r="BQ77" t="s">
        <v>74</v>
      </c>
      <c r="BR77" t="s">
        <v>102</v>
      </c>
      <c r="BS77" t="s">
        <v>1731</v>
      </c>
      <c r="BT77" t="str">
        <f>HYPERLINK("https%3A%2F%2Fwww.webofscience.com%2Fwos%2Fwoscc%2Ffull-record%2FWOS:000456068300005","View Full Record in Web of Science")</f>
        <v>View Full Record in Web of Science</v>
      </c>
    </row>
    <row r="78" spans="1:72" x14ac:dyDescent="0.25">
      <c r="A78" t="s">
        <v>72</v>
      </c>
      <c r="B78" t="s">
        <v>1732</v>
      </c>
      <c r="C78" t="s">
        <v>74</v>
      </c>
      <c r="D78" t="s">
        <v>74</v>
      </c>
      <c r="E78" t="s">
        <v>74</v>
      </c>
      <c r="F78" t="s">
        <v>1733</v>
      </c>
      <c r="G78" t="s">
        <v>74</v>
      </c>
      <c r="H78" t="s">
        <v>74</v>
      </c>
      <c r="I78" t="s">
        <v>1734</v>
      </c>
      <c r="J78" t="s">
        <v>753</v>
      </c>
      <c r="K78" t="s">
        <v>74</v>
      </c>
      <c r="L78" t="s">
        <v>74</v>
      </c>
      <c r="M78" t="s">
        <v>678</v>
      </c>
      <c r="N78" t="s">
        <v>79</v>
      </c>
      <c r="O78" t="s">
        <v>74</v>
      </c>
      <c r="P78" t="s">
        <v>74</v>
      </c>
      <c r="Q78" t="s">
        <v>74</v>
      </c>
      <c r="R78" t="s">
        <v>74</v>
      </c>
      <c r="S78" t="s">
        <v>74</v>
      </c>
      <c r="T78" t="s">
        <v>1735</v>
      </c>
      <c r="U78" t="s">
        <v>74</v>
      </c>
      <c r="V78" t="s">
        <v>1736</v>
      </c>
      <c r="W78" t="s">
        <v>1737</v>
      </c>
      <c r="X78" t="s">
        <v>1738</v>
      </c>
      <c r="Y78" t="s">
        <v>1739</v>
      </c>
      <c r="Z78" t="s">
        <v>1740</v>
      </c>
      <c r="AA78" t="s">
        <v>74</v>
      </c>
      <c r="AB78" t="s">
        <v>74</v>
      </c>
      <c r="AC78" t="s">
        <v>74</v>
      </c>
      <c r="AD78" t="s">
        <v>74</v>
      </c>
      <c r="AE78" t="s">
        <v>74</v>
      </c>
      <c r="AF78" t="s">
        <v>74</v>
      </c>
      <c r="AG78">
        <v>17</v>
      </c>
      <c r="AH78">
        <v>5</v>
      </c>
      <c r="AI78">
        <v>5</v>
      </c>
      <c r="AJ78">
        <v>0</v>
      </c>
      <c r="AK78">
        <v>0</v>
      </c>
      <c r="AL78" t="s">
        <v>762</v>
      </c>
      <c r="AM78" t="s">
        <v>763</v>
      </c>
      <c r="AN78" t="s">
        <v>764</v>
      </c>
      <c r="AO78" t="s">
        <v>765</v>
      </c>
      <c r="AP78" t="s">
        <v>766</v>
      </c>
      <c r="AQ78" t="s">
        <v>74</v>
      </c>
      <c r="AR78" t="s">
        <v>753</v>
      </c>
      <c r="AS78" t="s">
        <v>767</v>
      </c>
      <c r="AT78" t="s">
        <v>96</v>
      </c>
      <c r="AU78">
        <v>2018</v>
      </c>
      <c r="AV78">
        <v>53</v>
      </c>
      <c r="AW78">
        <v>3</v>
      </c>
      <c r="AX78" t="s">
        <v>74</v>
      </c>
      <c r="AY78" t="s">
        <v>74</v>
      </c>
      <c r="AZ78" t="s">
        <v>74</v>
      </c>
      <c r="BA78" t="s">
        <v>74</v>
      </c>
      <c r="BB78">
        <v>193</v>
      </c>
      <c r="BC78">
        <v>209</v>
      </c>
      <c r="BD78" t="s">
        <v>74</v>
      </c>
      <c r="BE78" t="s">
        <v>1741</v>
      </c>
      <c r="BF78" t="str">
        <f>HYPERLINK("http://dx.doi.org/10.17223/18572685/53/11","http://dx.doi.org/10.17223/18572685/53/11")</f>
        <v>http://dx.doi.org/10.17223/18572685/53/11</v>
      </c>
      <c r="BG78" t="s">
        <v>74</v>
      </c>
      <c r="BH78" t="s">
        <v>74</v>
      </c>
      <c r="BI78">
        <v>17</v>
      </c>
      <c r="BJ78" t="s">
        <v>644</v>
      </c>
      <c r="BK78" t="s">
        <v>99</v>
      </c>
      <c r="BL78" t="s">
        <v>644</v>
      </c>
      <c r="BM78" t="s">
        <v>1742</v>
      </c>
      <c r="BN78" t="s">
        <v>74</v>
      </c>
      <c r="BO78" t="s">
        <v>172</v>
      </c>
      <c r="BP78" t="s">
        <v>74</v>
      </c>
      <c r="BQ78" t="s">
        <v>74</v>
      </c>
      <c r="BR78" t="s">
        <v>102</v>
      </c>
      <c r="BS78" t="s">
        <v>1743</v>
      </c>
      <c r="BT78" t="str">
        <f>HYPERLINK("https%3A%2F%2Fwww.webofscience.com%2Fwos%2Fwoscc%2Ffull-record%2FWOS:000450485600011","View Full Record in Web of Science")</f>
        <v>View Full Record in Web of Science</v>
      </c>
    </row>
    <row r="79" spans="1:72" x14ac:dyDescent="0.25">
      <c r="A79" t="s">
        <v>72</v>
      </c>
      <c r="B79" t="s">
        <v>1744</v>
      </c>
      <c r="C79" t="s">
        <v>74</v>
      </c>
      <c r="D79" t="s">
        <v>74</v>
      </c>
      <c r="E79" t="s">
        <v>74</v>
      </c>
      <c r="F79" t="s">
        <v>1745</v>
      </c>
      <c r="G79" t="s">
        <v>74</v>
      </c>
      <c r="H79" t="s">
        <v>74</v>
      </c>
      <c r="I79" t="s">
        <v>1746</v>
      </c>
      <c r="J79" t="s">
        <v>1564</v>
      </c>
      <c r="K79" t="s">
        <v>74</v>
      </c>
      <c r="L79" t="s">
        <v>74</v>
      </c>
      <c r="M79" t="s">
        <v>78</v>
      </c>
      <c r="N79" t="s">
        <v>79</v>
      </c>
      <c r="O79" t="s">
        <v>74</v>
      </c>
      <c r="P79" t="s">
        <v>74</v>
      </c>
      <c r="Q79" t="s">
        <v>74</v>
      </c>
      <c r="R79" t="s">
        <v>74</v>
      </c>
      <c r="S79" t="s">
        <v>74</v>
      </c>
      <c r="T79" t="s">
        <v>1747</v>
      </c>
      <c r="U79" t="s">
        <v>1748</v>
      </c>
      <c r="V79" t="s">
        <v>1749</v>
      </c>
      <c r="W79" t="s">
        <v>1750</v>
      </c>
      <c r="X79" t="s">
        <v>1751</v>
      </c>
      <c r="Y79" t="s">
        <v>1752</v>
      </c>
      <c r="Z79" t="s">
        <v>1753</v>
      </c>
      <c r="AA79" t="s">
        <v>74</v>
      </c>
      <c r="AB79" t="s">
        <v>74</v>
      </c>
      <c r="AC79" t="s">
        <v>74</v>
      </c>
      <c r="AD79" t="s">
        <v>74</v>
      </c>
      <c r="AE79" t="s">
        <v>74</v>
      </c>
      <c r="AF79" t="s">
        <v>74</v>
      </c>
      <c r="AG79">
        <v>67</v>
      </c>
      <c r="AH79">
        <v>1</v>
      </c>
      <c r="AI79">
        <v>1</v>
      </c>
      <c r="AJ79">
        <v>1</v>
      </c>
      <c r="AK79">
        <v>4</v>
      </c>
      <c r="AL79" t="s">
        <v>1572</v>
      </c>
      <c r="AM79" t="s">
        <v>340</v>
      </c>
      <c r="AN79" t="s">
        <v>1573</v>
      </c>
      <c r="AO79" t="s">
        <v>1574</v>
      </c>
      <c r="AP79" t="s">
        <v>1575</v>
      </c>
      <c r="AQ79" t="s">
        <v>74</v>
      </c>
      <c r="AR79" t="s">
        <v>1576</v>
      </c>
      <c r="AS79" t="s">
        <v>1577</v>
      </c>
      <c r="AT79" t="s">
        <v>169</v>
      </c>
      <c r="AU79">
        <v>2018</v>
      </c>
      <c r="AV79">
        <v>13</v>
      </c>
      <c r="AW79">
        <v>1</v>
      </c>
      <c r="AX79" t="s">
        <v>74</v>
      </c>
      <c r="AY79" t="s">
        <v>74</v>
      </c>
      <c r="AZ79" t="s">
        <v>74</v>
      </c>
      <c r="BA79" t="s">
        <v>74</v>
      </c>
      <c r="BB79">
        <v>19</v>
      </c>
      <c r="BC79">
        <v>37</v>
      </c>
      <c r="BD79" t="s">
        <v>74</v>
      </c>
      <c r="BE79" t="s">
        <v>1754</v>
      </c>
      <c r="BF79" t="str">
        <f>HYPERLINK("http://dx.doi.org/10.5708/EJMH.13.2018.1.3","http://dx.doi.org/10.5708/EJMH.13.2018.1.3")</f>
        <v>http://dx.doi.org/10.5708/EJMH.13.2018.1.3</v>
      </c>
      <c r="BG79" t="s">
        <v>74</v>
      </c>
      <c r="BH79" t="s">
        <v>74</v>
      </c>
      <c r="BI79">
        <v>19</v>
      </c>
      <c r="BJ79" t="s">
        <v>1060</v>
      </c>
      <c r="BK79" t="s">
        <v>99</v>
      </c>
      <c r="BL79" t="s">
        <v>902</v>
      </c>
      <c r="BM79" t="s">
        <v>1755</v>
      </c>
      <c r="BN79" t="s">
        <v>74</v>
      </c>
      <c r="BO79" t="s">
        <v>1756</v>
      </c>
      <c r="BP79" t="s">
        <v>74</v>
      </c>
      <c r="BQ79" t="s">
        <v>74</v>
      </c>
      <c r="BR79" t="s">
        <v>102</v>
      </c>
      <c r="BS79" t="s">
        <v>1757</v>
      </c>
      <c r="BT79" t="str">
        <f>HYPERLINK("https%3A%2F%2Fwww.webofscience.com%2Fwos%2Fwoscc%2Ffull-record%2FWOS:000435209400003","View Full Record in Web of Science")</f>
        <v>View Full Record in Web of Science</v>
      </c>
    </row>
    <row r="80" spans="1:72" x14ac:dyDescent="0.25">
      <c r="A80" t="s">
        <v>72</v>
      </c>
      <c r="B80" t="s">
        <v>1758</v>
      </c>
      <c r="C80" t="s">
        <v>74</v>
      </c>
      <c r="D80" t="s">
        <v>74</v>
      </c>
      <c r="E80" t="s">
        <v>74</v>
      </c>
      <c r="F80" t="s">
        <v>1759</v>
      </c>
      <c r="G80" t="s">
        <v>74</v>
      </c>
      <c r="H80" t="s">
        <v>74</v>
      </c>
      <c r="I80" t="s">
        <v>1760</v>
      </c>
      <c r="J80" t="s">
        <v>1761</v>
      </c>
      <c r="K80" t="s">
        <v>74</v>
      </c>
      <c r="L80" t="s">
        <v>74</v>
      </c>
      <c r="M80" t="s">
        <v>78</v>
      </c>
      <c r="N80" t="s">
        <v>79</v>
      </c>
      <c r="O80" t="s">
        <v>74</v>
      </c>
      <c r="P80" t="s">
        <v>74</v>
      </c>
      <c r="Q80" t="s">
        <v>74</v>
      </c>
      <c r="R80" t="s">
        <v>74</v>
      </c>
      <c r="S80" t="s">
        <v>74</v>
      </c>
      <c r="T80" t="s">
        <v>74</v>
      </c>
      <c r="U80" t="s">
        <v>74</v>
      </c>
      <c r="V80" t="s">
        <v>1762</v>
      </c>
      <c r="W80" t="s">
        <v>1763</v>
      </c>
      <c r="X80" t="s">
        <v>1764</v>
      </c>
      <c r="Y80" t="s">
        <v>1765</v>
      </c>
      <c r="Z80" t="s">
        <v>74</v>
      </c>
      <c r="AA80" t="s">
        <v>1766</v>
      </c>
      <c r="AB80" t="s">
        <v>1767</v>
      </c>
      <c r="AC80" t="s">
        <v>74</v>
      </c>
      <c r="AD80" t="s">
        <v>74</v>
      </c>
      <c r="AE80" t="s">
        <v>74</v>
      </c>
      <c r="AF80" t="s">
        <v>74</v>
      </c>
      <c r="AG80">
        <v>83</v>
      </c>
      <c r="AH80">
        <v>3</v>
      </c>
      <c r="AI80">
        <v>3</v>
      </c>
      <c r="AJ80">
        <v>0</v>
      </c>
      <c r="AK80">
        <v>2</v>
      </c>
      <c r="AL80" t="s">
        <v>1768</v>
      </c>
      <c r="AM80" t="s">
        <v>996</v>
      </c>
      <c r="AN80" t="s">
        <v>1769</v>
      </c>
      <c r="AO80" t="s">
        <v>1770</v>
      </c>
      <c r="AP80" t="s">
        <v>1771</v>
      </c>
      <c r="AQ80" t="s">
        <v>74</v>
      </c>
      <c r="AR80" t="s">
        <v>1772</v>
      </c>
      <c r="AS80" t="s">
        <v>1773</v>
      </c>
      <c r="AT80" t="s">
        <v>952</v>
      </c>
      <c r="AU80">
        <v>2018</v>
      </c>
      <c r="AV80">
        <v>49</v>
      </c>
      <c r="AW80" t="s">
        <v>74</v>
      </c>
      <c r="AX80" t="s">
        <v>74</v>
      </c>
      <c r="AY80" t="s">
        <v>74</v>
      </c>
      <c r="AZ80" t="s">
        <v>74</v>
      </c>
      <c r="BA80" t="s">
        <v>74</v>
      </c>
      <c r="BB80">
        <v>166</v>
      </c>
      <c r="BC80">
        <v>186</v>
      </c>
      <c r="BD80" t="s">
        <v>74</v>
      </c>
      <c r="BE80" t="s">
        <v>1774</v>
      </c>
      <c r="BF80" t="str">
        <f>HYPERLINK("http://dx.doi.org/10.1017/S0067237818000140","http://dx.doi.org/10.1017/S0067237818000140")</f>
        <v>http://dx.doi.org/10.1017/S0067237818000140</v>
      </c>
      <c r="BG80" t="s">
        <v>74</v>
      </c>
      <c r="BH80" t="s">
        <v>74</v>
      </c>
      <c r="BI80">
        <v>21</v>
      </c>
      <c r="BJ80" t="s">
        <v>644</v>
      </c>
      <c r="BK80" t="s">
        <v>297</v>
      </c>
      <c r="BL80" t="s">
        <v>644</v>
      </c>
      <c r="BM80" t="s">
        <v>1775</v>
      </c>
      <c r="BN80" t="s">
        <v>74</v>
      </c>
      <c r="BO80" t="s">
        <v>1127</v>
      </c>
      <c r="BP80" t="s">
        <v>74</v>
      </c>
      <c r="BQ80" t="s">
        <v>74</v>
      </c>
      <c r="BR80" t="s">
        <v>102</v>
      </c>
      <c r="BS80" t="s">
        <v>1776</v>
      </c>
      <c r="BT80" t="str">
        <f>HYPERLINK("https%3A%2F%2Fwww.webofscience.com%2Fwos%2Fwoscc%2Ffull-record%2FWOS:000431403100012","View Full Record in Web of Science")</f>
        <v>View Full Record in Web of Science</v>
      </c>
    </row>
    <row r="81" spans="1:72" x14ac:dyDescent="0.25">
      <c r="A81" t="s">
        <v>72</v>
      </c>
      <c r="B81" t="s">
        <v>1777</v>
      </c>
      <c r="C81" t="s">
        <v>74</v>
      </c>
      <c r="D81" t="s">
        <v>74</v>
      </c>
      <c r="E81" t="s">
        <v>74</v>
      </c>
      <c r="F81" t="s">
        <v>1778</v>
      </c>
      <c r="G81" t="s">
        <v>74</v>
      </c>
      <c r="H81" t="s">
        <v>74</v>
      </c>
      <c r="I81" t="s">
        <v>1779</v>
      </c>
      <c r="J81" t="s">
        <v>1780</v>
      </c>
      <c r="K81" t="s">
        <v>74</v>
      </c>
      <c r="L81" t="s">
        <v>74</v>
      </c>
      <c r="M81" t="s">
        <v>78</v>
      </c>
      <c r="N81" t="s">
        <v>79</v>
      </c>
      <c r="O81" t="s">
        <v>74</v>
      </c>
      <c r="P81" t="s">
        <v>74</v>
      </c>
      <c r="Q81" t="s">
        <v>74</v>
      </c>
      <c r="R81" t="s">
        <v>74</v>
      </c>
      <c r="S81" t="s">
        <v>74</v>
      </c>
      <c r="T81" t="s">
        <v>1781</v>
      </c>
      <c r="U81" t="s">
        <v>74</v>
      </c>
      <c r="V81" t="s">
        <v>1782</v>
      </c>
      <c r="W81" t="s">
        <v>1783</v>
      </c>
      <c r="X81" t="s">
        <v>74</v>
      </c>
      <c r="Y81" t="s">
        <v>1784</v>
      </c>
      <c r="Z81" t="s">
        <v>1785</v>
      </c>
      <c r="AA81" t="s">
        <v>1786</v>
      </c>
      <c r="AB81" t="s">
        <v>1787</v>
      </c>
      <c r="AC81" t="s">
        <v>74</v>
      </c>
      <c r="AD81" t="s">
        <v>74</v>
      </c>
      <c r="AE81" t="s">
        <v>74</v>
      </c>
      <c r="AF81" t="s">
        <v>74</v>
      </c>
      <c r="AG81">
        <v>3</v>
      </c>
      <c r="AH81">
        <v>3</v>
      </c>
      <c r="AI81">
        <v>3</v>
      </c>
      <c r="AJ81">
        <v>1</v>
      </c>
      <c r="AK81">
        <v>8</v>
      </c>
      <c r="AL81" t="s">
        <v>1788</v>
      </c>
      <c r="AM81" t="s">
        <v>1789</v>
      </c>
      <c r="AN81" t="s">
        <v>1790</v>
      </c>
      <c r="AO81" t="s">
        <v>1791</v>
      </c>
      <c r="AP81" t="s">
        <v>1792</v>
      </c>
      <c r="AQ81" t="s">
        <v>74</v>
      </c>
      <c r="AR81" t="s">
        <v>1793</v>
      </c>
      <c r="AS81" t="s">
        <v>1794</v>
      </c>
      <c r="AT81" t="s">
        <v>497</v>
      </c>
      <c r="AU81">
        <v>2018</v>
      </c>
      <c r="AV81">
        <v>10</v>
      </c>
      <c r="AW81">
        <v>1</v>
      </c>
      <c r="AX81" t="s">
        <v>74</v>
      </c>
      <c r="AY81" t="s">
        <v>74</v>
      </c>
      <c r="AZ81" t="s">
        <v>74</v>
      </c>
      <c r="BA81" t="s">
        <v>74</v>
      </c>
      <c r="BB81">
        <v>45</v>
      </c>
      <c r="BC81">
        <v>53</v>
      </c>
      <c r="BD81" t="s">
        <v>74</v>
      </c>
      <c r="BE81" t="s">
        <v>1795</v>
      </c>
      <c r="BF81" t="str">
        <f>HYPERLINK("http://dx.doi.org/10.18662/rrem/16","http://dx.doi.org/10.18662/rrem/16")</f>
        <v>http://dx.doi.org/10.18662/rrem/16</v>
      </c>
      <c r="BG81" t="s">
        <v>74</v>
      </c>
      <c r="BH81" t="s">
        <v>74</v>
      </c>
      <c r="BI81">
        <v>9</v>
      </c>
      <c r="BJ81" t="s">
        <v>98</v>
      </c>
      <c r="BK81" t="s">
        <v>99</v>
      </c>
      <c r="BL81" t="s">
        <v>98</v>
      </c>
      <c r="BM81" t="s">
        <v>1796</v>
      </c>
      <c r="BN81" t="s">
        <v>74</v>
      </c>
      <c r="BO81" t="s">
        <v>541</v>
      </c>
      <c r="BP81" t="s">
        <v>74</v>
      </c>
      <c r="BQ81" t="s">
        <v>74</v>
      </c>
      <c r="BR81" t="s">
        <v>102</v>
      </c>
      <c r="BS81" t="s">
        <v>1797</v>
      </c>
      <c r="BT81" t="str">
        <f>HYPERLINK("https%3A%2F%2Fwww.webofscience.com%2Fwos%2Fwoscc%2Ffull-record%2FWOS:000429128200006","View Full Record in Web of Science")</f>
        <v>View Full Record in Web of Science</v>
      </c>
    </row>
    <row r="82" spans="1:72" x14ac:dyDescent="0.25">
      <c r="A82" t="s">
        <v>72</v>
      </c>
      <c r="B82" t="s">
        <v>1798</v>
      </c>
      <c r="C82" t="s">
        <v>74</v>
      </c>
      <c r="D82" t="s">
        <v>74</v>
      </c>
      <c r="E82" t="s">
        <v>74</v>
      </c>
      <c r="F82" t="s">
        <v>1799</v>
      </c>
      <c r="G82" t="s">
        <v>74</v>
      </c>
      <c r="H82" t="s">
        <v>74</v>
      </c>
      <c r="I82" t="s">
        <v>1800</v>
      </c>
      <c r="J82" t="s">
        <v>1801</v>
      </c>
      <c r="K82" t="s">
        <v>74</v>
      </c>
      <c r="L82" t="s">
        <v>74</v>
      </c>
      <c r="M82" t="s">
        <v>78</v>
      </c>
      <c r="N82" t="s">
        <v>79</v>
      </c>
      <c r="O82" t="s">
        <v>74</v>
      </c>
      <c r="P82" t="s">
        <v>74</v>
      </c>
      <c r="Q82" t="s">
        <v>74</v>
      </c>
      <c r="R82" t="s">
        <v>74</v>
      </c>
      <c r="S82" t="s">
        <v>74</v>
      </c>
      <c r="T82" t="s">
        <v>1802</v>
      </c>
      <c r="U82" t="s">
        <v>74</v>
      </c>
      <c r="V82" t="s">
        <v>1803</v>
      </c>
      <c r="W82" t="s">
        <v>1804</v>
      </c>
      <c r="X82" t="s">
        <v>1805</v>
      </c>
      <c r="Y82" t="s">
        <v>1806</v>
      </c>
      <c r="Z82" t="s">
        <v>1807</v>
      </c>
      <c r="AA82" t="s">
        <v>1808</v>
      </c>
      <c r="AB82" t="s">
        <v>1809</v>
      </c>
      <c r="AC82" t="s">
        <v>74</v>
      </c>
      <c r="AD82" t="s">
        <v>74</v>
      </c>
      <c r="AE82" t="s">
        <v>74</v>
      </c>
      <c r="AF82" t="s">
        <v>74</v>
      </c>
      <c r="AG82">
        <v>27</v>
      </c>
      <c r="AH82">
        <v>0</v>
      </c>
      <c r="AI82">
        <v>0</v>
      </c>
      <c r="AJ82">
        <v>1</v>
      </c>
      <c r="AK82">
        <v>1</v>
      </c>
      <c r="AL82" t="s">
        <v>1810</v>
      </c>
      <c r="AM82" t="s">
        <v>966</v>
      </c>
      <c r="AN82" t="s">
        <v>1811</v>
      </c>
      <c r="AO82" t="s">
        <v>1812</v>
      </c>
      <c r="AP82" t="s">
        <v>1813</v>
      </c>
      <c r="AQ82" t="s">
        <v>74</v>
      </c>
      <c r="AR82" t="s">
        <v>1814</v>
      </c>
      <c r="AS82" t="s">
        <v>1815</v>
      </c>
      <c r="AT82" t="s">
        <v>497</v>
      </c>
      <c r="AU82">
        <v>2018</v>
      </c>
      <c r="AV82">
        <v>10</v>
      </c>
      <c r="AW82">
        <v>1</v>
      </c>
      <c r="AX82" t="s">
        <v>74</v>
      </c>
      <c r="AY82" t="s">
        <v>74</v>
      </c>
      <c r="AZ82" t="s">
        <v>74</v>
      </c>
      <c r="BA82" t="s">
        <v>74</v>
      </c>
      <c r="BB82">
        <v>207</v>
      </c>
      <c r="BC82">
        <v>224</v>
      </c>
      <c r="BD82" t="s">
        <v>74</v>
      </c>
      <c r="BE82" t="s">
        <v>1816</v>
      </c>
      <c r="BF82" t="str">
        <f>HYPERLINK("http://dx.doi.org/10.2478/fman-2018-0016","http://dx.doi.org/10.2478/fman-2018-0016")</f>
        <v>http://dx.doi.org/10.2478/fman-2018-0016</v>
      </c>
      <c r="BG82" t="s">
        <v>74</v>
      </c>
      <c r="BH82" t="s">
        <v>74</v>
      </c>
      <c r="BI82">
        <v>18</v>
      </c>
      <c r="BJ82" t="s">
        <v>1317</v>
      </c>
      <c r="BK82" t="s">
        <v>99</v>
      </c>
      <c r="BL82" t="s">
        <v>500</v>
      </c>
      <c r="BM82" t="s">
        <v>1817</v>
      </c>
      <c r="BN82" t="s">
        <v>74</v>
      </c>
      <c r="BO82" t="s">
        <v>1675</v>
      </c>
      <c r="BP82" t="s">
        <v>74</v>
      </c>
      <c r="BQ82" t="s">
        <v>74</v>
      </c>
      <c r="BR82" t="s">
        <v>102</v>
      </c>
      <c r="BS82" t="s">
        <v>1818</v>
      </c>
      <c r="BT82" t="str">
        <f>HYPERLINK("https%3A%2F%2Fwww.webofscience.com%2Fwos%2Fwoscc%2Ffull-record%2FWOS:000453029200003","View Full Record in Web of Science")</f>
        <v>View Full Record in Web of Science</v>
      </c>
    </row>
    <row r="83" spans="1:72" x14ac:dyDescent="0.25">
      <c r="A83" t="s">
        <v>72</v>
      </c>
      <c r="B83" t="s">
        <v>1819</v>
      </c>
      <c r="C83" t="s">
        <v>74</v>
      </c>
      <c r="D83" t="s">
        <v>74</v>
      </c>
      <c r="E83" t="s">
        <v>74</v>
      </c>
      <c r="F83" t="s">
        <v>1820</v>
      </c>
      <c r="G83" t="s">
        <v>74</v>
      </c>
      <c r="H83" t="s">
        <v>74</v>
      </c>
      <c r="I83" t="s">
        <v>1821</v>
      </c>
      <c r="J83" t="s">
        <v>1822</v>
      </c>
      <c r="K83" t="s">
        <v>74</v>
      </c>
      <c r="L83" t="s">
        <v>74</v>
      </c>
      <c r="M83" t="s">
        <v>78</v>
      </c>
      <c r="N83" t="s">
        <v>79</v>
      </c>
      <c r="O83" t="s">
        <v>74</v>
      </c>
      <c r="P83" t="s">
        <v>74</v>
      </c>
      <c r="Q83" t="s">
        <v>74</v>
      </c>
      <c r="R83" t="s">
        <v>74</v>
      </c>
      <c r="S83" t="s">
        <v>74</v>
      </c>
      <c r="T83" t="s">
        <v>74</v>
      </c>
      <c r="U83" t="s">
        <v>1823</v>
      </c>
      <c r="V83" t="s">
        <v>1824</v>
      </c>
      <c r="W83" t="s">
        <v>1825</v>
      </c>
      <c r="X83" t="s">
        <v>1826</v>
      </c>
      <c r="Y83" t="s">
        <v>1827</v>
      </c>
      <c r="Z83" t="s">
        <v>1828</v>
      </c>
      <c r="AA83" t="s">
        <v>1829</v>
      </c>
      <c r="AB83" t="s">
        <v>74</v>
      </c>
      <c r="AC83" t="s">
        <v>74</v>
      </c>
      <c r="AD83" t="s">
        <v>74</v>
      </c>
      <c r="AE83" t="s">
        <v>74</v>
      </c>
      <c r="AF83" t="s">
        <v>74</v>
      </c>
      <c r="AG83">
        <v>39</v>
      </c>
      <c r="AH83">
        <v>46</v>
      </c>
      <c r="AI83">
        <v>46</v>
      </c>
      <c r="AJ83">
        <v>0</v>
      </c>
      <c r="AK83">
        <v>26</v>
      </c>
      <c r="AL83" t="s">
        <v>1768</v>
      </c>
      <c r="AM83" t="s">
        <v>996</v>
      </c>
      <c r="AN83" t="s">
        <v>1769</v>
      </c>
      <c r="AO83" t="s">
        <v>1830</v>
      </c>
      <c r="AP83" t="s">
        <v>1831</v>
      </c>
      <c r="AQ83" t="s">
        <v>74</v>
      </c>
      <c r="AR83" t="s">
        <v>1832</v>
      </c>
      <c r="AS83" t="s">
        <v>1833</v>
      </c>
      <c r="AT83" t="s">
        <v>512</v>
      </c>
      <c r="AU83">
        <v>2018</v>
      </c>
      <c r="AV83">
        <v>112</v>
      </c>
      <c r="AW83">
        <v>1</v>
      </c>
      <c r="AX83" t="s">
        <v>74</v>
      </c>
      <c r="AY83" t="s">
        <v>74</v>
      </c>
      <c r="AZ83" t="s">
        <v>74</v>
      </c>
      <c r="BA83" t="s">
        <v>74</v>
      </c>
      <c r="BB83">
        <v>186</v>
      </c>
      <c r="BC83">
        <v>193</v>
      </c>
      <c r="BD83" t="s">
        <v>74</v>
      </c>
      <c r="BE83" t="s">
        <v>1834</v>
      </c>
      <c r="BF83" t="str">
        <f>HYPERLINK("http://dx.doi.org/10.1017/S0003055417000478","http://dx.doi.org/10.1017/S0003055417000478")</f>
        <v>http://dx.doi.org/10.1017/S0003055417000478</v>
      </c>
      <c r="BG83" t="s">
        <v>74</v>
      </c>
      <c r="BH83" t="s">
        <v>74</v>
      </c>
      <c r="BI83">
        <v>8</v>
      </c>
      <c r="BJ83" t="s">
        <v>443</v>
      </c>
      <c r="BK83" t="s">
        <v>326</v>
      </c>
      <c r="BL83" t="s">
        <v>444</v>
      </c>
      <c r="BM83" t="s">
        <v>1835</v>
      </c>
      <c r="BN83" t="s">
        <v>74</v>
      </c>
      <c r="BO83" t="s">
        <v>74</v>
      </c>
      <c r="BP83" t="s">
        <v>74</v>
      </c>
      <c r="BQ83" t="s">
        <v>74</v>
      </c>
      <c r="BR83" t="s">
        <v>102</v>
      </c>
      <c r="BS83" t="s">
        <v>1836</v>
      </c>
      <c r="BT83" t="str">
        <f>HYPERLINK("https%3A%2F%2Fwww.webofscience.com%2Fwos%2Fwoscc%2Ffull-record%2FWOS:000423546600013","View Full Record in Web of Science")</f>
        <v>View Full Record in Web of Science</v>
      </c>
    </row>
    <row r="84" spans="1:72" x14ac:dyDescent="0.25">
      <c r="A84" t="s">
        <v>72</v>
      </c>
      <c r="B84" t="s">
        <v>1837</v>
      </c>
      <c r="C84" t="s">
        <v>74</v>
      </c>
      <c r="D84" t="s">
        <v>74</v>
      </c>
      <c r="E84" t="s">
        <v>74</v>
      </c>
      <c r="F84" t="s">
        <v>1838</v>
      </c>
      <c r="G84" t="s">
        <v>74</v>
      </c>
      <c r="H84" t="s">
        <v>74</v>
      </c>
      <c r="I84" t="s">
        <v>1839</v>
      </c>
      <c r="J84" t="s">
        <v>1840</v>
      </c>
      <c r="K84" t="s">
        <v>74</v>
      </c>
      <c r="L84" t="s">
        <v>74</v>
      </c>
      <c r="M84" t="s">
        <v>78</v>
      </c>
      <c r="N84" t="s">
        <v>1325</v>
      </c>
      <c r="O84" t="s">
        <v>1841</v>
      </c>
      <c r="P84">
        <v>2015</v>
      </c>
      <c r="Q84" t="s">
        <v>1842</v>
      </c>
      <c r="R84" t="s">
        <v>74</v>
      </c>
      <c r="S84" t="s">
        <v>74</v>
      </c>
      <c r="T84" t="s">
        <v>1843</v>
      </c>
      <c r="U84" t="s">
        <v>1844</v>
      </c>
      <c r="V84" t="s">
        <v>1845</v>
      </c>
      <c r="W84" t="s">
        <v>1846</v>
      </c>
      <c r="X84" t="s">
        <v>1847</v>
      </c>
      <c r="Y84" t="s">
        <v>1848</v>
      </c>
      <c r="Z84" t="s">
        <v>1849</v>
      </c>
      <c r="AA84" t="s">
        <v>74</v>
      </c>
      <c r="AB84" t="s">
        <v>74</v>
      </c>
      <c r="AC84" t="s">
        <v>1850</v>
      </c>
      <c r="AD84" t="s">
        <v>1851</v>
      </c>
      <c r="AE84" t="s">
        <v>1852</v>
      </c>
      <c r="AF84" t="s">
        <v>74</v>
      </c>
      <c r="AG84">
        <v>102</v>
      </c>
      <c r="AH84">
        <v>4</v>
      </c>
      <c r="AI84">
        <v>4</v>
      </c>
      <c r="AJ84">
        <v>0</v>
      </c>
      <c r="AK84">
        <v>8</v>
      </c>
      <c r="AL84" t="s">
        <v>1853</v>
      </c>
      <c r="AM84" t="s">
        <v>531</v>
      </c>
      <c r="AN84" t="s">
        <v>1854</v>
      </c>
      <c r="AO84" t="s">
        <v>1855</v>
      </c>
      <c r="AP84" t="s">
        <v>1856</v>
      </c>
      <c r="AQ84" t="s">
        <v>74</v>
      </c>
      <c r="AR84" t="s">
        <v>1857</v>
      </c>
      <c r="AS84" t="s">
        <v>1858</v>
      </c>
      <c r="AT84" t="s">
        <v>1859</v>
      </c>
      <c r="AU84">
        <v>2018</v>
      </c>
      <c r="AV84">
        <v>463</v>
      </c>
      <c r="AW84" t="s">
        <v>74</v>
      </c>
      <c r="AX84" t="s">
        <v>1860</v>
      </c>
      <c r="AY84" t="s">
        <v>74</v>
      </c>
      <c r="AZ84" t="s">
        <v>74</v>
      </c>
      <c r="BA84" t="s">
        <v>74</v>
      </c>
      <c r="BB84">
        <v>91</v>
      </c>
      <c r="BC84">
        <v>109</v>
      </c>
      <c r="BD84" t="s">
        <v>74</v>
      </c>
      <c r="BE84" t="s">
        <v>1861</v>
      </c>
      <c r="BF84" t="str">
        <f>HYPERLINK("http://dx.doi.org/10.1016/j.quaint.2016.10.021","http://dx.doi.org/10.1016/j.quaint.2016.10.021")</f>
        <v>http://dx.doi.org/10.1016/j.quaint.2016.10.021</v>
      </c>
      <c r="BG84" t="s">
        <v>74</v>
      </c>
      <c r="BH84" t="s">
        <v>74</v>
      </c>
      <c r="BI84">
        <v>19</v>
      </c>
      <c r="BJ84" t="s">
        <v>1862</v>
      </c>
      <c r="BK84" t="s">
        <v>1863</v>
      </c>
      <c r="BL84" t="s">
        <v>1864</v>
      </c>
      <c r="BM84" t="s">
        <v>1865</v>
      </c>
      <c r="BN84" t="s">
        <v>74</v>
      </c>
      <c r="BO84" t="s">
        <v>74</v>
      </c>
      <c r="BP84" t="s">
        <v>74</v>
      </c>
      <c r="BQ84" t="s">
        <v>74</v>
      </c>
      <c r="BR84" t="s">
        <v>102</v>
      </c>
      <c r="BS84" t="s">
        <v>1866</v>
      </c>
      <c r="BT84" t="str">
        <f>HYPERLINK("https%3A%2F%2Fwww.webofscience.com%2Fwos%2Fwoscc%2Ffull-record%2FWOS:000419237900008","View Full Record in Web of Science")</f>
        <v>View Full Record in Web of Science</v>
      </c>
    </row>
    <row r="85" spans="1:72" x14ac:dyDescent="0.25">
      <c r="A85" t="s">
        <v>72</v>
      </c>
      <c r="B85" t="s">
        <v>1867</v>
      </c>
      <c r="C85" t="s">
        <v>74</v>
      </c>
      <c r="D85" t="s">
        <v>74</v>
      </c>
      <c r="E85" t="s">
        <v>74</v>
      </c>
      <c r="F85" t="s">
        <v>1868</v>
      </c>
      <c r="G85" t="s">
        <v>74</v>
      </c>
      <c r="H85" t="s">
        <v>74</v>
      </c>
      <c r="I85" t="s">
        <v>1869</v>
      </c>
      <c r="J85" t="s">
        <v>332</v>
      </c>
      <c r="K85" t="s">
        <v>74</v>
      </c>
      <c r="L85" t="s">
        <v>74</v>
      </c>
      <c r="M85" t="s">
        <v>1870</v>
      </c>
      <c r="N85" t="s">
        <v>79</v>
      </c>
      <c r="O85" t="s">
        <v>74</v>
      </c>
      <c r="P85" t="s">
        <v>74</v>
      </c>
      <c r="Q85" t="s">
        <v>74</v>
      </c>
      <c r="R85" t="s">
        <v>74</v>
      </c>
      <c r="S85" t="s">
        <v>74</v>
      </c>
      <c r="T85" t="s">
        <v>1871</v>
      </c>
      <c r="U85" t="s">
        <v>1872</v>
      </c>
      <c r="V85" t="s">
        <v>1873</v>
      </c>
      <c r="W85" t="s">
        <v>1874</v>
      </c>
      <c r="X85" t="s">
        <v>1875</v>
      </c>
      <c r="Y85" t="s">
        <v>1876</v>
      </c>
      <c r="Z85" t="s">
        <v>1877</v>
      </c>
      <c r="AA85" t="s">
        <v>74</v>
      </c>
      <c r="AB85" t="s">
        <v>74</v>
      </c>
      <c r="AC85" t="s">
        <v>74</v>
      </c>
      <c r="AD85" t="s">
        <v>74</v>
      </c>
      <c r="AE85" t="s">
        <v>74</v>
      </c>
      <c r="AF85" t="s">
        <v>74</v>
      </c>
      <c r="AG85">
        <v>30</v>
      </c>
      <c r="AH85">
        <v>1</v>
      </c>
      <c r="AI85">
        <v>1</v>
      </c>
      <c r="AJ85">
        <v>0</v>
      </c>
      <c r="AK85">
        <v>5</v>
      </c>
      <c r="AL85" t="s">
        <v>339</v>
      </c>
      <c r="AM85" t="s">
        <v>340</v>
      </c>
      <c r="AN85" t="s">
        <v>341</v>
      </c>
      <c r="AO85" t="s">
        <v>342</v>
      </c>
      <c r="AP85" t="s">
        <v>74</v>
      </c>
      <c r="AQ85" t="s">
        <v>74</v>
      </c>
      <c r="AR85" t="s">
        <v>343</v>
      </c>
      <c r="AS85" t="s">
        <v>344</v>
      </c>
      <c r="AT85" t="s">
        <v>74</v>
      </c>
      <c r="AU85">
        <v>2018</v>
      </c>
      <c r="AV85">
        <v>32</v>
      </c>
      <c r="AW85">
        <v>3</v>
      </c>
      <c r="AX85" t="s">
        <v>74</v>
      </c>
      <c r="AY85" t="s">
        <v>74</v>
      </c>
      <c r="AZ85" t="s">
        <v>74</v>
      </c>
      <c r="BA85" t="s">
        <v>74</v>
      </c>
      <c r="BB85">
        <v>38</v>
      </c>
      <c r="BC85">
        <v>53</v>
      </c>
      <c r="BD85" t="s">
        <v>74</v>
      </c>
      <c r="BE85" t="s">
        <v>1878</v>
      </c>
      <c r="BF85" t="str">
        <f>HYPERLINK("http://dx.doi.org/10.17649/TET.32.3.3060","http://dx.doi.org/10.17649/TET.32.3.3060")</f>
        <v>http://dx.doi.org/10.17649/TET.32.3.3060</v>
      </c>
      <c r="BG85" t="s">
        <v>74</v>
      </c>
      <c r="BH85" t="s">
        <v>74</v>
      </c>
      <c r="BI85">
        <v>16</v>
      </c>
      <c r="BJ85" t="s">
        <v>346</v>
      </c>
      <c r="BK85" t="s">
        <v>99</v>
      </c>
      <c r="BL85" t="s">
        <v>346</v>
      </c>
      <c r="BM85" t="s">
        <v>1879</v>
      </c>
      <c r="BN85" t="s">
        <v>74</v>
      </c>
      <c r="BO85" t="s">
        <v>1880</v>
      </c>
      <c r="BP85" t="s">
        <v>74</v>
      </c>
      <c r="BQ85" t="s">
        <v>74</v>
      </c>
      <c r="BR85" t="s">
        <v>102</v>
      </c>
      <c r="BS85" t="s">
        <v>1881</v>
      </c>
      <c r="BT85" t="str">
        <f>HYPERLINK("https%3A%2F%2Fwww.webofscience.com%2Fwos%2Fwoscc%2Ffull-record%2FWOS:000441805700003","View Full Record in Web of Science")</f>
        <v>View Full Record in Web of Science</v>
      </c>
    </row>
    <row r="86" spans="1:72" x14ac:dyDescent="0.25">
      <c r="A86" t="s">
        <v>72</v>
      </c>
      <c r="B86" t="s">
        <v>1882</v>
      </c>
      <c r="C86" t="s">
        <v>74</v>
      </c>
      <c r="D86" t="s">
        <v>74</v>
      </c>
      <c r="E86" t="s">
        <v>74</v>
      </c>
      <c r="F86" t="s">
        <v>1883</v>
      </c>
      <c r="G86" t="s">
        <v>74</v>
      </c>
      <c r="H86" t="s">
        <v>74</v>
      </c>
      <c r="I86" t="s">
        <v>1884</v>
      </c>
      <c r="J86" t="s">
        <v>332</v>
      </c>
      <c r="K86" t="s">
        <v>74</v>
      </c>
      <c r="L86" t="s">
        <v>74</v>
      </c>
      <c r="M86" t="s">
        <v>1870</v>
      </c>
      <c r="N86" t="s">
        <v>79</v>
      </c>
      <c r="O86" t="s">
        <v>74</v>
      </c>
      <c r="P86" t="s">
        <v>74</v>
      </c>
      <c r="Q86" t="s">
        <v>74</v>
      </c>
      <c r="R86" t="s">
        <v>74</v>
      </c>
      <c r="S86" t="s">
        <v>74</v>
      </c>
      <c r="T86" t="s">
        <v>1885</v>
      </c>
      <c r="U86" t="s">
        <v>74</v>
      </c>
      <c r="V86" t="s">
        <v>1886</v>
      </c>
      <c r="W86" t="s">
        <v>1887</v>
      </c>
      <c r="X86" t="s">
        <v>1888</v>
      </c>
      <c r="Y86" t="s">
        <v>1889</v>
      </c>
      <c r="Z86" t="s">
        <v>1890</v>
      </c>
      <c r="AA86" t="s">
        <v>1891</v>
      </c>
      <c r="AB86" t="s">
        <v>1892</v>
      </c>
      <c r="AC86" t="s">
        <v>74</v>
      </c>
      <c r="AD86" t="s">
        <v>74</v>
      </c>
      <c r="AE86" t="s">
        <v>74</v>
      </c>
      <c r="AF86" t="s">
        <v>74</v>
      </c>
      <c r="AG86">
        <v>15</v>
      </c>
      <c r="AH86">
        <v>0</v>
      </c>
      <c r="AI86">
        <v>0</v>
      </c>
      <c r="AJ86">
        <v>2</v>
      </c>
      <c r="AK86">
        <v>5</v>
      </c>
      <c r="AL86" t="s">
        <v>339</v>
      </c>
      <c r="AM86" t="s">
        <v>340</v>
      </c>
      <c r="AN86" t="s">
        <v>341</v>
      </c>
      <c r="AO86" t="s">
        <v>342</v>
      </c>
      <c r="AP86" t="s">
        <v>74</v>
      </c>
      <c r="AQ86" t="s">
        <v>74</v>
      </c>
      <c r="AR86" t="s">
        <v>343</v>
      </c>
      <c r="AS86" t="s">
        <v>344</v>
      </c>
      <c r="AT86" t="s">
        <v>74</v>
      </c>
      <c r="AU86">
        <v>2018</v>
      </c>
      <c r="AV86">
        <v>32</v>
      </c>
      <c r="AW86">
        <v>3</v>
      </c>
      <c r="AX86" t="s">
        <v>74</v>
      </c>
      <c r="AY86" t="s">
        <v>74</v>
      </c>
      <c r="AZ86" t="s">
        <v>74</v>
      </c>
      <c r="BA86" t="s">
        <v>74</v>
      </c>
      <c r="BB86">
        <v>113</v>
      </c>
      <c r="BC86">
        <v>127</v>
      </c>
      <c r="BD86" t="s">
        <v>74</v>
      </c>
      <c r="BE86" t="s">
        <v>1893</v>
      </c>
      <c r="BF86" t="str">
        <f>HYPERLINK("http://dx.doi.org/10.17649/TET.32.3.3032","http://dx.doi.org/10.17649/TET.32.3.3032")</f>
        <v>http://dx.doi.org/10.17649/TET.32.3.3032</v>
      </c>
      <c r="BG86" t="s">
        <v>74</v>
      </c>
      <c r="BH86" t="s">
        <v>74</v>
      </c>
      <c r="BI86">
        <v>15</v>
      </c>
      <c r="BJ86" t="s">
        <v>346</v>
      </c>
      <c r="BK86" t="s">
        <v>99</v>
      </c>
      <c r="BL86" t="s">
        <v>346</v>
      </c>
      <c r="BM86" t="s">
        <v>1879</v>
      </c>
      <c r="BN86" t="s">
        <v>74</v>
      </c>
      <c r="BO86" t="s">
        <v>1894</v>
      </c>
      <c r="BP86" t="s">
        <v>74</v>
      </c>
      <c r="BQ86" t="s">
        <v>74</v>
      </c>
      <c r="BR86" t="s">
        <v>102</v>
      </c>
      <c r="BS86" t="s">
        <v>1895</v>
      </c>
      <c r="BT86" t="str">
        <f>HYPERLINK("https%3A%2F%2Fwww.webofscience.com%2Fwos%2Fwoscc%2Ffull-record%2FWOS:000441805700007","View Full Record in Web of Science")</f>
        <v>View Full Record in Web of Science</v>
      </c>
    </row>
    <row r="87" spans="1:72" x14ac:dyDescent="0.25">
      <c r="A87" t="s">
        <v>72</v>
      </c>
      <c r="B87" t="s">
        <v>1896</v>
      </c>
      <c r="C87" t="s">
        <v>74</v>
      </c>
      <c r="D87" t="s">
        <v>74</v>
      </c>
      <c r="E87" t="s">
        <v>74</v>
      </c>
      <c r="F87" t="s">
        <v>1897</v>
      </c>
      <c r="G87" t="s">
        <v>74</v>
      </c>
      <c r="H87" t="s">
        <v>74</v>
      </c>
      <c r="I87" t="s">
        <v>1898</v>
      </c>
      <c r="J87" t="s">
        <v>1899</v>
      </c>
      <c r="K87" t="s">
        <v>74</v>
      </c>
      <c r="L87" t="s">
        <v>74</v>
      </c>
      <c r="M87" t="s">
        <v>78</v>
      </c>
      <c r="N87" t="s">
        <v>79</v>
      </c>
      <c r="O87" t="s">
        <v>74</v>
      </c>
      <c r="P87" t="s">
        <v>74</v>
      </c>
      <c r="Q87" t="s">
        <v>74</v>
      </c>
      <c r="R87" t="s">
        <v>74</v>
      </c>
      <c r="S87" t="s">
        <v>74</v>
      </c>
      <c r="T87" t="s">
        <v>1900</v>
      </c>
      <c r="U87" t="s">
        <v>74</v>
      </c>
      <c r="V87" t="s">
        <v>1901</v>
      </c>
      <c r="W87" t="s">
        <v>1902</v>
      </c>
      <c r="X87" t="s">
        <v>74</v>
      </c>
      <c r="Y87" t="s">
        <v>1903</v>
      </c>
      <c r="Z87" t="s">
        <v>1904</v>
      </c>
      <c r="AA87" t="s">
        <v>74</v>
      </c>
      <c r="AB87" t="s">
        <v>74</v>
      </c>
      <c r="AC87" t="s">
        <v>74</v>
      </c>
      <c r="AD87" t="s">
        <v>74</v>
      </c>
      <c r="AE87" t="s">
        <v>74</v>
      </c>
      <c r="AF87" t="s">
        <v>74</v>
      </c>
      <c r="AG87">
        <v>19</v>
      </c>
      <c r="AH87">
        <v>2</v>
      </c>
      <c r="AI87">
        <v>2</v>
      </c>
      <c r="AJ87">
        <v>0</v>
      </c>
      <c r="AK87">
        <v>0</v>
      </c>
      <c r="AL87" t="s">
        <v>1905</v>
      </c>
      <c r="AM87" t="s">
        <v>1906</v>
      </c>
      <c r="AN87" t="s">
        <v>1907</v>
      </c>
      <c r="AO87" t="s">
        <v>1908</v>
      </c>
      <c r="AP87" t="s">
        <v>74</v>
      </c>
      <c r="AQ87" t="s">
        <v>74</v>
      </c>
      <c r="AR87" t="s">
        <v>1909</v>
      </c>
      <c r="AS87" t="s">
        <v>1910</v>
      </c>
      <c r="AT87" t="s">
        <v>74</v>
      </c>
      <c r="AU87">
        <v>2018</v>
      </c>
      <c r="AV87" t="s">
        <v>74</v>
      </c>
      <c r="AW87">
        <v>32</v>
      </c>
      <c r="AX87" t="s">
        <v>74</v>
      </c>
      <c r="AY87" t="s">
        <v>74</v>
      </c>
      <c r="AZ87" t="s">
        <v>74</v>
      </c>
      <c r="BA87" t="s">
        <v>74</v>
      </c>
      <c r="BB87">
        <v>236</v>
      </c>
      <c r="BC87">
        <v>258</v>
      </c>
      <c r="BD87" t="s">
        <v>74</v>
      </c>
      <c r="BE87" t="s">
        <v>74</v>
      </c>
      <c r="BF87" t="s">
        <v>74</v>
      </c>
      <c r="BG87" t="s">
        <v>74</v>
      </c>
      <c r="BH87" t="s">
        <v>74</v>
      </c>
      <c r="BI87">
        <v>23</v>
      </c>
      <c r="BJ87" t="s">
        <v>644</v>
      </c>
      <c r="BK87" t="s">
        <v>99</v>
      </c>
      <c r="BL87" t="s">
        <v>644</v>
      </c>
      <c r="BM87" t="s">
        <v>1911</v>
      </c>
      <c r="BN87" t="s">
        <v>74</v>
      </c>
      <c r="BO87" t="s">
        <v>74</v>
      </c>
      <c r="BP87" t="s">
        <v>74</v>
      </c>
      <c r="BQ87" t="s">
        <v>74</v>
      </c>
      <c r="BR87" t="s">
        <v>102</v>
      </c>
      <c r="BS87" t="s">
        <v>1912</v>
      </c>
      <c r="BT87" t="str">
        <f>HYPERLINK("https%3A%2F%2Fwww.webofscience.com%2Fwos%2Fwoscc%2Ffull-record%2FWOS:000464874100012","View Full Record in Web of Science")</f>
        <v>View Full Record in Web of Science</v>
      </c>
    </row>
    <row r="88" spans="1:72" x14ac:dyDescent="0.25">
      <c r="A88" t="s">
        <v>72</v>
      </c>
      <c r="B88" t="s">
        <v>1913</v>
      </c>
      <c r="C88" t="s">
        <v>74</v>
      </c>
      <c r="D88" t="s">
        <v>74</v>
      </c>
      <c r="E88" t="s">
        <v>74</v>
      </c>
      <c r="F88" t="s">
        <v>1914</v>
      </c>
      <c r="G88" t="s">
        <v>74</v>
      </c>
      <c r="H88" t="s">
        <v>74</v>
      </c>
      <c r="I88" t="s">
        <v>1915</v>
      </c>
      <c r="J88" t="s">
        <v>332</v>
      </c>
      <c r="K88" t="s">
        <v>74</v>
      </c>
      <c r="L88" t="s">
        <v>74</v>
      </c>
      <c r="M88" t="s">
        <v>1870</v>
      </c>
      <c r="N88" t="s">
        <v>79</v>
      </c>
      <c r="O88" t="s">
        <v>74</v>
      </c>
      <c r="P88" t="s">
        <v>74</v>
      </c>
      <c r="Q88" t="s">
        <v>74</v>
      </c>
      <c r="R88" t="s">
        <v>74</v>
      </c>
      <c r="S88" t="s">
        <v>74</v>
      </c>
      <c r="T88" t="s">
        <v>1916</v>
      </c>
      <c r="U88" t="s">
        <v>74</v>
      </c>
      <c r="V88" t="s">
        <v>1917</v>
      </c>
      <c r="W88" t="s">
        <v>1918</v>
      </c>
      <c r="X88" t="s">
        <v>1722</v>
      </c>
      <c r="Y88" t="s">
        <v>1919</v>
      </c>
      <c r="Z88" t="s">
        <v>1920</v>
      </c>
      <c r="AA88" t="s">
        <v>1921</v>
      </c>
      <c r="AB88" t="s">
        <v>74</v>
      </c>
      <c r="AC88" t="s">
        <v>74</v>
      </c>
      <c r="AD88" t="s">
        <v>74</v>
      </c>
      <c r="AE88" t="s">
        <v>74</v>
      </c>
      <c r="AF88" t="s">
        <v>74</v>
      </c>
      <c r="AG88">
        <v>49</v>
      </c>
      <c r="AH88">
        <v>0</v>
      </c>
      <c r="AI88">
        <v>0</v>
      </c>
      <c r="AJ88">
        <v>0</v>
      </c>
      <c r="AK88">
        <v>9</v>
      </c>
      <c r="AL88" t="s">
        <v>339</v>
      </c>
      <c r="AM88" t="s">
        <v>340</v>
      </c>
      <c r="AN88" t="s">
        <v>341</v>
      </c>
      <c r="AO88" t="s">
        <v>342</v>
      </c>
      <c r="AP88" t="s">
        <v>74</v>
      </c>
      <c r="AQ88" t="s">
        <v>74</v>
      </c>
      <c r="AR88" t="s">
        <v>343</v>
      </c>
      <c r="AS88" t="s">
        <v>344</v>
      </c>
      <c r="AT88" t="s">
        <v>74</v>
      </c>
      <c r="AU88">
        <v>2018</v>
      </c>
      <c r="AV88">
        <v>32</v>
      </c>
      <c r="AW88">
        <v>2</v>
      </c>
      <c r="AX88" t="s">
        <v>74</v>
      </c>
      <c r="AY88" t="s">
        <v>74</v>
      </c>
      <c r="AZ88" t="s">
        <v>74</v>
      </c>
      <c r="BA88" t="s">
        <v>74</v>
      </c>
      <c r="BB88">
        <v>41</v>
      </c>
      <c r="BC88">
        <v>60</v>
      </c>
      <c r="BD88" t="s">
        <v>74</v>
      </c>
      <c r="BE88" t="s">
        <v>1922</v>
      </c>
      <c r="BF88" t="str">
        <f>HYPERLINK("http://dx.doi.org/10.17649/TET.32.2.3053","http://dx.doi.org/10.17649/TET.32.2.3053")</f>
        <v>http://dx.doi.org/10.17649/TET.32.2.3053</v>
      </c>
      <c r="BG88" t="s">
        <v>74</v>
      </c>
      <c r="BH88" t="s">
        <v>74</v>
      </c>
      <c r="BI88">
        <v>20</v>
      </c>
      <c r="BJ88" t="s">
        <v>346</v>
      </c>
      <c r="BK88" t="s">
        <v>99</v>
      </c>
      <c r="BL88" t="s">
        <v>346</v>
      </c>
      <c r="BM88" t="s">
        <v>1923</v>
      </c>
      <c r="BN88" t="s">
        <v>74</v>
      </c>
      <c r="BO88" t="s">
        <v>1924</v>
      </c>
      <c r="BP88" t="s">
        <v>74</v>
      </c>
      <c r="BQ88" t="s">
        <v>74</v>
      </c>
      <c r="BR88" t="s">
        <v>102</v>
      </c>
      <c r="BS88" t="s">
        <v>1925</v>
      </c>
      <c r="BT88" t="str">
        <f>HYPERLINK("https%3A%2F%2Fwww.webofscience.com%2Fwos%2Fwoscc%2Ffull-record%2FWOS:000433968200003","View Full Record in Web of Science")</f>
        <v>View Full Record in Web of Science</v>
      </c>
    </row>
    <row r="89" spans="1:72" x14ac:dyDescent="0.25">
      <c r="A89" t="s">
        <v>72</v>
      </c>
      <c r="B89" t="s">
        <v>1926</v>
      </c>
      <c r="C89" t="s">
        <v>74</v>
      </c>
      <c r="D89" t="s">
        <v>74</v>
      </c>
      <c r="E89" t="s">
        <v>74</v>
      </c>
      <c r="F89" t="s">
        <v>1927</v>
      </c>
      <c r="G89" t="s">
        <v>74</v>
      </c>
      <c r="H89" t="s">
        <v>74</v>
      </c>
      <c r="I89" t="s">
        <v>1928</v>
      </c>
      <c r="J89" t="s">
        <v>1929</v>
      </c>
      <c r="K89" t="s">
        <v>74</v>
      </c>
      <c r="L89" t="s">
        <v>74</v>
      </c>
      <c r="M89" t="s">
        <v>78</v>
      </c>
      <c r="N89" t="s">
        <v>79</v>
      </c>
      <c r="O89" t="s">
        <v>74</v>
      </c>
      <c r="P89" t="s">
        <v>74</v>
      </c>
      <c r="Q89" t="s">
        <v>74</v>
      </c>
      <c r="R89" t="s">
        <v>74</v>
      </c>
      <c r="S89" t="s">
        <v>74</v>
      </c>
      <c r="T89" t="s">
        <v>1930</v>
      </c>
      <c r="U89" t="s">
        <v>1931</v>
      </c>
      <c r="V89" t="s">
        <v>1932</v>
      </c>
      <c r="W89" t="s">
        <v>1933</v>
      </c>
      <c r="X89" t="s">
        <v>1569</v>
      </c>
      <c r="Y89" t="s">
        <v>1934</v>
      </c>
      <c r="Z89" t="s">
        <v>1935</v>
      </c>
      <c r="AA89" t="s">
        <v>74</v>
      </c>
      <c r="AB89" t="s">
        <v>74</v>
      </c>
      <c r="AC89" t="s">
        <v>1936</v>
      </c>
      <c r="AD89" t="s">
        <v>1937</v>
      </c>
      <c r="AE89" t="s">
        <v>1938</v>
      </c>
      <c r="AF89" t="s">
        <v>74</v>
      </c>
      <c r="AG89">
        <v>53</v>
      </c>
      <c r="AH89">
        <v>2</v>
      </c>
      <c r="AI89">
        <v>2</v>
      </c>
      <c r="AJ89">
        <v>1</v>
      </c>
      <c r="AK89">
        <v>23</v>
      </c>
      <c r="AL89" t="s">
        <v>1939</v>
      </c>
      <c r="AM89" t="s">
        <v>1940</v>
      </c>
      <c r="AN89" t="s">
        <v>1941</v>
      </c>
      <c r="AO89" t="s">
        <v>1942</v>
      </c>
      <c r="AP89" t="s">
        <v>1943</v>
      </c>
      <c r="AQ89" t="s">
        <v>74</v>
      </c>
      <c r="AR89" t="s">
        <v>1944</v>
      </c>
      <c r="AS89" t="s">
        <v>1945</v>
      </c>
      <c r="AT89" t="s">
        <v>1556</v>
      </c>
      <c r="AU89">
        <v>2017</v>
      </c>
      <c r="AV89">
        <v>61</v>
      </c>
      <c r="AW89">
        <v>3</v>
      </c>
      <c r="AX89" t="s">
        <v>74</v>
      </c>
      <c r="AY89" t="s">
        <v>74</v>
      </c>
      <c r="AZ89" t="s">
        <v>192</v>
      </c>
      <c r="BA89" t="s">
        <v>74</v>
      </c>
      <c r="BB89">
        <v>194</v>
      </c>
      <c r="BC89">
        <v>201</v>
      </c>
      <c r="BD89" t="s">
        <v>74</v>
      </c>
      <c r="BE89" t="s">
        <v>1946</v>
      </c>
      <c r="BF89" t="str">
        <f>HYPERLINK("http://dx.doi.org/10.1177/0016986217701832","http://dx.doi.org/10.1177/0016986217701832")</f>
        <v>http://dx.doi.org/10.1177/0016986217701832</v>
      </c>
      <c r="BG89" t="s">
        <v>74</v>
      </c>
      <c r="BH89" t="s">
        <v>74</v>
      </c>
      <c r="BI89">
        <v>8</v>
      </c>
      <c r="BJ89" t="s">
        <v>1947</v>
      </c>
      <c r="BK89" t="s">
        <v>326</v>
      </c>
      <c r="BL89" t="s">
        <v>474</v>
      </c>
      <c r="BM89" t="s">
        <v>1948</v>
      </c>
      <c r="BN89" t="s">
        <v>74</v>
      </c>
      <c r="BO89" t="s">
        <v>1607</v>
      </c>
      <c r="BP89" t="s">
        <v>74</v>
      </c>
      <c r="BQ89" t="s">
        <v>74</v>
      </c>
      <c r="BR89" t="s">
        <v>102</v>
      </c>
      <c r="BS89" t="s">
        <v>1949</v>
      </c>
      <c r="BT89" t="str">
        <f>HYPERLINK("https%3A%2F%2Fwww.webofscience.com%2Fwos%2Fwoscc%2Ffull-record%2FWOS:000404031400005","View Full Record in Web of Science")</f>
        <v>View Full Record in Web of Science</v>
      </c>
    </row>
    <row r="90" spans="1:72" x14ac:dyDescent="0.25">
      <c r="A90" t="s">
        <v>72</v>
      </c>
      <c r="B90" t="s">
        <v>1950</v>
      </c>
      <c r="C90" t="s">
        <v>74</v>
      </c>
      <c r="D90" t="s">
        <v>74</v>
      </c>
      <c r="E90" t="s">
        <v>74</v>
      </c>
      <c r="F90" t="s">
        <v>1951</v>
      </c>
      <c r="G90" t="s">
        <v>74</v>
      </c>
      <c r="H90" t="s">
        <v>74</v>
      </c>
      <c r="I90" t="s">
        <v>1952</v>
      </c>
      <c r="J90" t="s">
        <v>1953</v>
      </c>
      <c r="K90" t="s">
        <v>74</v>
      </c>
      <c r="L90" t="s">
        <v>74</v>
      </c>
      <c r="M90" t="s">
        <v>78</v>
      </c>
      <c r="N90" t="s">
        <v>79</v>
      </c>
      <c r="O90" t="s">
        <v>74</v>
      </c>
      <c r="P90" t="s">
        <v>74</v>
      </c>
      <c r="Q90" t="s">
        <v>74</v>
      </c>
      <c r="R90" t="s">
        <v>74</v>
      </c>
      <c r="S90" t="s">
        <v>74</v>
      </c>
      <c r="T90" t="s">
        <v>1954</v>
      </c>
      <c r="U90" t="s">
        <v>1955</v>
      </c>
      <c r="V90" t="s">
        <v>1956</v>
      </c>
      <c r="W90" t="s">
        <v>1957</v>
      </c>
      <c r="X90" t="s">
        <v>336</v>
      </c>
      <c r="Y90" t="s">
        <v>1958</v>
      </c>
      <c r="Z90" t="s">
        <v>1959</v>
      </c>
      <c r="AA90" t="s">
        <v>1960</v>
      </c>
      <c r="AB90" t="s">
        <v>1961</v>
      </c>
      <c r="AC90" t="s">
        <v>1962</v>
      </c>
      <c r="AD90" t="s">
        <v>1963</v>
      </c>
      <c r="AE90" t="s">
        <v>1964</v>
      </c>
      <c r="AF90" t="s">
        <v>74</v>
      </c>
      <c r="AG90">
        <v>53</v>
      </c>
      <c r="AH90">
        <v>2</v>
      </c>
      <c r="AI90">
        <v>2</v>
      </c>
      <c r="AJ90">
        <v>1</v>
      </c>
      <c r="AK90">
        <v>7</v>
      </c>
      <c r="AL90" t="s">
        <v>463</v>
      </c>
      <c r="AM90" t="s">
        <v>464</v>
      </c>
      <c r="AN90" t="s">
        <v>465</v>
      </c>
      <c r="AO90" t="s">
        <v>1965</v>
      </c>
      <c r="AP90" t="s">
        <v>1966</v>
      </c>
      <c r="AQ90" t="s">
        <v>74</v>
      </c>
      <c r="AR90" t="s">
        <v>1967</v>
      </c>
      <c r="AS90" t="s">
        <v>1968</v>
      </c>
      <c r="AT90" t="s">
        <v>512</v>
      </c>
      <c r="AU90">
        <v>2017</v>
      </c>
      <c r="AV90">
        <v>33</v>
      </c>
      <c r="AW90">
        <v>1</v>
      </c>
      <c r="AX90" t="s">
        <v>74</v>
      </c>
      <c r="AY90" t="s">
        <v>74</v>
      </c>
      <c r="AZ90" t="s">
        <v>74</v>
      </c>
      <c r="BA90" t="s">
        <v>74</v>
      </c>
      <c r="BB90">
        <v>55</v>
      </c>
      <c r="BC90">
        <v>85</v>
      </c>
      <c r="BD90" t="s">
        <v>74</v>
      </c>
      <c r="BE90" t="s">
        <v>1969</v>
      </c>
      <c r="BF90" t="str">
        <f>HYPERLINK("http://dx.doi.org/10.1007/s10680-016-9394-0","http://dx.doi.org/10.1007/s10680-016-9394-0")</f>
        <v>http://dx.doi.org/10.1007/s10680-016-9394-0</v>
      </c>
      <c r="BG90" t="s">
        <v>74</v>
      </c>
      <c r="BH90" t="s">
        <v>74</v>
      </c>
      <c r="BI90">
        <v>31</v>
      </c>
      <c r="BJ90" t="s">
        <v>1654</v>
      </c>
      <c r="BK90" t="s">
        <v>326</v>
      </c>
      <c r="BL90" t="s">
        <v>1654</v>
      </c>
      <c r="BM90" t="s">
        <v>1970</v>
      </c>
      <c r="BN90">
        <v>30976227</v>
      </c>
      <c r="BO90" t="s">
        <v>541</v>
      </c>
      <c r="BP90" t="s">
        <v>74</v>
      </c>
      <c r="BQ90" t="s">
        <v>74</v>
      </c>
      <c r="BR90" t="s">
        <v>102</v>
      </c>
      <c r="BS90" t="s">
        <v>1971</v>
      </c>
      <c r="BT90" t="str">
        <f>HYPERLINK("https%3A%2F%2Fwww.webofscience.com%2Fwos%2Fwoscc%2Ffull-record%2FWOS:000395002100003","View Full Record in Web of Science")</f>
        <v>View Full Record in Web of Science</v>
      </c>
    </row>
    <row r="91" spans="1:72" x14ac:dyDescent="0.25">
      <c r="A91" t="s">
        <v>72</v>
      </c>
      <c r="B91" t="s">
        <v>1972</v>
      </c>
      <c r="C91" t="s">
        <v>74</v>
      </c>
      <c r="D91" t="s">
        <v>74</v>
      </c>
      <c r="E91" t="s">
        <v>74</v>
      </c>
      <c r="F91" t="s">
        <v>1973</v>
      </c>
      <c r="G91" t="s">
        <v>74</v>
      </c>
      <c r="H91" t="s">
        <v>74</v>
      </c>
      <c r="I91" t="s">
        <v>1974</v>
      </c>
      <c r="J91" t="s">
        <v>1975</v>
      </c>
      <c r="K91" t="s">
        <v>74</v>
      </c>
      <c r="L91" t="s">
        <v>74</v>
      </c>
      <c r="M91" t="s">
        <v>1870</v>
      </c>
      <c r="N91" t="s">
        <v>79</v>
      </c>
      <c r="O91" t="s">
        <v>74</v>
      </c>
      <c r="P91" t="s">
        <v>74</v>
      </c>
      <c r="Q91" t="s">
        <v>74</v>
      </c>
      <c r="R91" t="s">
        <v>74</v>
      </c>
      <c r="S91" t="s">
        <v>74</v>
      </c>
      <c r="T91" t="s">
        <v>1976</v>
      </c>
      <c r="U91" t="s">
        <v>1977</v>
      </c>
      <c r="V91" t="s">
        <v>1978</v>
      </c>
      <c r="W91" t="s">
        <v>1979</v>
      </c>
      <c r="X91" t="s">
        <v>74</v>
      </c>
      <c r="Y91" t="s">
        <v>1980</v>
      </c>
      <c r="Z91" t="s">
        <v>1981</v>
      </c>
      <c r="AA91" t="s">
        <v>74</v>
      </c>
      <c r="AB91" t="s">
        <v>74</v>
      </c>
      <c r="AC91" t="s">
        <v>74</v>
      </c>
      <c r="AD91" t="s">
        <v>74</v>
      </c>
      <c r="AE91" t="s">
        <v>74</v>
      </c>
      <c r="AF91" t="s">
        <v>74</v>
      </c>
      <c r="AG91">
        <v>45</v>
      </c>
      <c r="AH91">
        <v>0</v>
      </c>
      <c r="AI91">
        <v>0</v>
      </c>
      <c r="AJ91">
        <v>0</v>
      </c>
      <c r="AK91">
        <v>1</v>
      </c>
      <c r="AL91" t="s">
        <v>1982</v>
      </c>
      <c r="AM91" t="s">
        <v>340</v>
      </c>
      <c r="AN91" t="s">
        <v>1983</v>
      </c>
      <c r="AO91" t="s">
        <v>1984</v>
      </c>
      <c r="AP91" t="s">
        <v>74</v>
      </c>
      <c r="AQ91" t="s">
        <v>74</v>
      </c>
      <c r="AR91" t="s">
        <v>1985</v>
      </c>
      <c r="AS91" t="s">
        <v>1986</v>
      </c>
      <c r="AT91" t="s">
        <v>74</v>
      </c>
      <c r="AU91">
        <v>2017</v>
      </c>
      <c r="AV91">
        <v>14</v>
      </c>
      <c r="AW91">
        <v>2</v>
      </c>
      <c r="AX91" t="s">
        <v>74</v>
      </c>
      <c r="AY91" t="s">
        <v>74</v>
      </c>
      <c r="AZ91" t="s">
        <v>74</v>
      </c>
      <c r="BA91" t="s">
        <v>74</v>
      </c>
      <c r="BB91">
        <v>39</v>
      </c>
      <c r="BC91" t="s">
        <v>731</v>
      </c>
      <c r="BD91" t="s">
        <v>74</v>
      </c>
      <c r="BE91" t="s">
        <v>74</v>
      </c>
      <c r="BF91" t="s">
        <v>74</v>
      </c>
      <c r="BG91" t="s">
        <v>74</v>
      </c>
      <c r="BH91" t="s">
        <v>74</v>
      </c>
      <c r="BI91">
        <v>26</v>
      </c>
      <c r="BJ91" t="s">
        <v>1428</v>
      </c>
      <c r="BK91" t="s">
        <v>326</v>
      </c>
      <c r="BL91" t="s">
        <v>1428</v>
      </c>
      <c r="BM91" t="s">
        <v>1987</v>
      </c>
      <c r="BN91" t="s">
        <v>74</v>
      </c>
      <c r="BO91" t="s">
        <v>74</v>
      </c>
      <c r="BP91" t="s">
        <v>74</v>
      </c>
      <c r="BQ91" t="s">
        <v>74</v>
      </c>
      <c r="BR91" t="s">
        <v>102</v>
      </c>
      <c r="BS91" t="s">
        <v>1988</v>
      </c>
      <c r="BT91" t="str">
        <f>HYPERLINK("https%3A%2F%2Fwww.webofscience.com%2Fwos%2Fwoscc%2Ffull-record%2FWOS:000429520300004","View Full Record in Web of Science")</f>
        <v>View Full Record in Web of Science</v>
      </c>
    </row>
    <row r="92" spans="1:72" x14ac:dyDescent="0.25">
      <c r="A92" t="s">
        <v>72</v>
      </c>
      <c r="B92" t="s">
        <v>1989</v>
      </c>
      <c r="C92" t="s">
        <v>74</v>
      </c>
      <c r="D92" t="s">
        <v>74</v>
      </c>
      <c r="E92" t="s">
        <v>74</v>
      </c>
      <c r="F92" t="s">
        <v>1990</v>
      </c>
      <c r="G92" t="s">
        <v>74</v>
      </c>
      <c r="H92" t="s">
        <v>74</v>
      </c>
      <c r="I92" t="s">
        <v>1991</v>
      </c>
      <c r="J92" t="s">
        <v>1992</v>
      </c>
      <c r="K92" t="s">
        <v>74</v>
      </c>
      <c r="L92" t="s">
        <v>74</v>
      </c>
      <c r="M92" t="s">
        <v>78</v>
      </c>
      <c r="N92" t="s">
        <v>79</v>
      </c>
      <c r="O92" t="s">
        <v>74</v>
      </c>
      <c r="P92" t="s">
        <v>74</v>
      </c>
      <c r="Q92" t="s">
        <v>74</v>
      </c>
      <c r="R92" t="s">
        <v>74</v>
      </c>
      <c r="S92" t="s">
        <v>74</v>
      </c>
      <c r="T92" t="s">
        <v>1993</v>
      </c>
      <c r="U92" t="s">
        <v>74</v>
      </c>
      <c r="V92" t="s">
        <v>1994</v>
      </c>
      <c r="W92" t="s">
        <v>1995</v>
      </c>
      <c r="X92" t="s">
        <v>1996</v>
      </c>
      <c r="Y92" t="s">
        <v>1997</v>
      </c>
      <c r="Z92" t="s">
        <v>1998</v>
      </c>
      <c r="AA92" t="s">
        <v>74</v>
      </c>
      <c r="AB92" t="s">
        <v>74</v>
      </c>
      <c r="AC92" t="s">
        <v>74</v>
      </c>
      <c r="AD92" t="s">
        <v>74</v>
      </c>
      <c r="AE92" t="s">
        <v>74</v>
      </c>
      <c r="AF92" t="s">
        <v>74</v>
      </c>
      <c r="AG92">
        <v>33</v>
      </c>
      <c r="AH92">
        <v>1</v>
      </c>
      <c r="AI92">
        <v>1</v>
      </c>
      <c r="AJ92">
        <v>2</v>
      </c>
      <c r="AK92">
        <v>5</v>
      </c>
      <c r="AL92" t="s">
        <v>1999</v>
      </c>
      <c r="AM92" t="s">
        <v>946</v>
      </c>
      <c r="AN92" t="s">
        <v>947</v>
      </c>
      <c r="AO92" t="s">
        <v>2000</v>
      </c>
      <c r="AP92" t="s">
        <v>74</v>
      </c>
      <c r="AQ92" t="s">
        <v>74</v>
      </c>
      <c r="AR92" t="s">
        <v>2001</v>
      </c>
      <c r="AS92" t="s">
        <v>2002</v>
      </c>
      <c r="AT92" t="s">
        <v>74</v>
      </c>
      <c r="AU92">
        <v>2017</v>
      </c>
      <c r="AV92">
        <v>44</v>
      </c>
      <c r="AW92">
        <v>4</v>
      </c>
      <c r="AX92">
        <v>1</v>
      </c>
      <c r="AY92" t="s">
        <v>74</v>
      </c>
      <c r="AZ92" t="s">
        <v>192</v>
      </c>
      <c r="BA92" t="s">
        <v>74</v>
      </c>
      <c r="BB92">
        <v>486</v>
      </c>
      <c r="BC92">
        <v>504</v>
      </c>
      <c r="BD92" t="s">
        <v>74</v>
      </c>
      <c r="BE92" t="s">
        <v>2003</v>
      </c>
      <c r="BF92" t="str">
        <f>HYPERLINK("http://dx.doi.org/10.1163/18763316-04404002","http://dx.doi.org/10.1163/18763316-04404002")</f>
        <v>http://dx.doi.org/10.1163/18763316-04404002</v>
      </c>
      <c r="BG92" t="s">
        <v>74</v>
      </c>
      <c r="BH92" t="s">
        <v>74</v>
      </c>
      <c r="BI92">
        <v>19</v>
      </c>
      <c r="BJ92" t="s">
        <v>644</v>
      </c>
      <c r="BK92" t="s">
        <v>271</v>
      </c>
      <c r="BL92" t="s">
        <v>644</v>
      </c>
      <c r="BM92" t="s">
        <v>2004</v>
      </c>
      <c r="BN92" t="s">
        <v>74</v>
      </c>
      <c r="BO92" t="s">
        <v>74</v>
      </c>
      <c r="BP92" t="s">
        <v>74</v>
      </c>
      <c r="BQ92" t="s">
        <v>74</v>
      </c>
      <c r="BR92" t="s">
        <v>102</v>
      </c>
      <c r="BS92" t="s">
        <v>2005</v>
      </c>
      <c r="BT92" t="str">
        <f>HYPERLINK("https%3A%2F%2Fwww.webofscience.com%2Fwos%2Fwoscc%2Ffull-record%2FWOS:000418744500003","View Full Record in Web of Science")</f>
        <v>View Full Record in Web of Science</v>
      </c>
    </row>
    <row r="93" spans="1:72" x14ac:dyDescent="0.25">
      <c r="A93" t="s">
        <v>72</v>
      </c>
      <c r="B93" t="s">
        <v>2006</v>
      </c>
      <c r="C93" t="s">
        <v>74</v>
      </c>
      <c r="D93" t="s">
        <v>74</v>
      </c>
      <c r="E93" t="s">
        <v>74</v>
      </c>
      <c r="F93" t="s">
        <v>2007</v>
      </c>
      <c r="G93" t="s">
        <v>74</v>
      </c>
      <c r="H93" t="s">
        <v>74</v>
      </c>
      <c r="I93" t="s">
        <v>2008</v>
      </c>
      <c r="J93" t="s">
        <v>1975</v>
      </c>
      <c r="K93" t="s">
        <v>74</v>
      </c>
      <c r="L93" t="s">
        <v>74</v>
      </c>
      <c r="M93" t="s">
        <v>1870</v>
      </c>
      <c r="N93" t="s">
        <v>79</v>
      </c>
      <c r="O93" t="s">
        <v>74</v>
      </c>
      <c r="P93" t="s">
        <v>74</v>
      </c>
      <c r="Q93" t="s">
        <v>74</v>
      </c>
      <c r="R93" t="s">
        <v>74</v>
      </c>
      <c r="S93" t="s">
        <v>74</v>
      </c>
      <c r="T93" t="s">
        <v>2009</v>
      </c>
      <c r="U93" t="s">
        <v>74</v>
      </c>
      <c r="V93" t="s">
        <v>2010</v>
      </c>
      <c r="W93" t="s">
        <v>2011</v>
      </c>
      <c r="X93" t="s">
        <v>182</v>
      </c>
      <c r="Y93" t="s">
        <v>2012</v>
      </c>
      <c r="Z93" t="s">
        <v>2013</v>
      </c>
      <c r="AA93" t="s">
        <v>2014</v>
      </c>
      <c r="AB93" t="s">
        <v>74</v>
      </c>
      <c r="AC93" t="s">
        <v>74</v>
      </c>
      <c r="AD93" t="s">
        <v>74</v>
      </c>
      <c r="AE93" t="s">
        <v>74</v>
      </c>
      <c r="AF93" t="s">
        <v>74</v>
      </c>
      <c r="AG93">
        <v>3</v>
      </c>
      <c r="AH93">
        <v>0</v>
      </c>
      <c r="AI93">
        <v>0</v>
      </c>
      <c r="AJ93">
        <v>0</v>
      </c>
      <c r="AK93">
        <v>1</v>
      </c>
      <c r="AL93" t="s">
        <v>1982</v>
      </c>
      <c r="AM93" t="s">
        <v>340</v>
      </c>
      <c r="AN93" t="s">
        <v>1983</v>
      </c>
      <c r="AO93" t="s">
        <v>1984</v>
      </c>
      <c r="AP93" t="s">
        <v>74</v>
      </c>
      <c r="AQ93" t="s">
        <v>74</v>
      </c>
      <c r="AR93" t="s">
        <v>1985</v>
      </c>
      <c r="AS93" t="s">
        <v>1986</v>
      </c>
      <c r="AT93" t="s">
        <v>74</v>
      </c>
      <c r="AU93">
        <v>2017</v>
      </c>
      <c r="AV93">
        <v>14</v>
      </c>
      <c r="AW93">
        <v>4</v>
      </c>
      <c r="AX93" t="s">
        <v>74</v>
      </c>
      <c r="AY93" t="s">
        <v>74</v>
      </c>
      <c r="AZ93" t="s">
        <v>74</v>
      </c>
      <c r="BA93" t="s">
        <v>74</v>
      </c>
      <c r="BB93">
        <v>5</v>
      </c>
      <c r="BC93" t="s">
        <v>731</v>
      </c>
      <c r="BD93" t="s">
        <v>74</v>
      </c>
      <c r="BE93" t="s">
        <v>74</v>
      </c>
      <c r="BF93" t="s">
        <v>74</v>
      </c>
      <c r="BG93" t="s">
        <v>74</v>
      </c>
      <c r="BH93" t="s">
        <v>74</v>
      </c>
      <c r="BI93">
        <v>14</v>
      </c>
      <c r="BJ93" t="s">
        <v>1428</v>
      </c>
      <c r="BK93" t="s">
        <v>326</v>
      </c>
      <c r="BL93" t="s">
        <v>1428</v>
      </c>
      <c r="BM93" t="s">
        <v>2015</v>
      </c>
      <c r="BN93" t="s">
        <v>74</v>
      </c>
      <c r="BO93" t="s">
        <v>74</v>
      </c>
      <c r="BP93" t="s">
        <v>74</v>
      </c>
      <c r="BQ93" t="s">
        <v>74</v>
      </c>
      <c r="BR93" t="s">
        <v>102</v>
      </c>
      <c r="BS93" t="s">
        <v>2016</v>
      </c>
      <c r="BT93" t="str">
        <f>HYPERLINK("https%3A%2F%2Fwww.webofscience.com%2Fwos%2Fwoscc%2Ffull-record%2FWOS:000438481100001","View Full Record in Web of Science")</f>
        <v>View Full Record in Web of Science</v>
      </c>
    </row>
    <row r="94" spans="1:72" x14ac:dyDescent="0.25">
      <c r="A94" t="s">
        <v>72</v>
      </c>
      <c r="B94" t="s">
        <v>2017</v>
      </c>
      <c r="C94" t="s">
        <v>74</v>
      </c>
      <c r="D94" t="s">
        <v>74</v>
      </c>
      <c r="E94" t="s">
        <v>74</v>
      </c>
      <c r="F94" t="s">
        <v>2018</v>
      </c>
      <c r="G94" t="s">
        <v>74</v>
      </c>
      <c r="H94" t="s">
        <v>74</v>
      </c>
      <c r="I94" t="s">
        <v>2019</v>
      </c>
      <c r="J94" t="s">
        <v>2020</v>
      </c>
      <c r="K94" t="s">
        <v>74</v>
      </c>
      <c r="L94" t="s">
        <v>74</v>
      </c>
      <c r="M94" t="s">
        <v>78</v>
      </c>
      <c r="N94" t="s">
        <v>79</v>
      </c>
      <c r="O94" t="s">
        <v>74</v>
      </c>
      <c r="P94" t="s">
        <v>74</v>
      </c>
      <c r="Q94" t="s">
        <v>74</v>
      </c>
      <c r="R94" t="s">
        <v>74</v>
      </c>
      <c r="S94" t="s">
        <v>74</v>
      </c>
      <c r="T94" t="s">
        <v>2021</v>
      </c>
      <c r="U94" t="s">
        <v>74</v>
      </c>
      <c r="V94" t="s">
        <v>2022</v>
      </c>
      <c r="W94" t="s">
        <v>2023</v>
      </c>
      <c r="X94" t="s">
        <v>2024</v>
      </c>
      <c r="Y94" t="s">
        <v>2025</v>
      </c>
      <c r="Z94" t="s">
        <v>2026</v>
      </c>
      <c r="AA94" t="s">
        <v>74</v>
      </c>
      <c r="AB94" t="s">
        <v>74</v>
      </c>
      <c r="AC94" t="s">
        <v>74</v>
      </c>
      <c r="AD94" t="s">
        <v>74</v>
      </c>
      <c r="AE94" t="s">
        <v>74</v>
      </c>
      <c r="AF94" t="s">
        <v>74</v>
      </c>
      <c r="AG94">
        <v>25</v>
      </c>
      <c r="AH94">
        <v>15</v>
      </c>
      <c r="AI94">
        <v>15</v>
      </c>
      <c r="AJ94">
        <v>0</v>
      </c>
      <c r="AK94">
        <v>6</v>
      </c>
      <c r="AL94" t="s">
        <v>1768</v>
      </c>
      <c r="AM94" t="s">
        <v>996</v>
      </c>
      <c r="AN94" t="s">
        <v>1769</v>
      </c>
      <c r="AO94" t="s">
        <v>2027</v>
      </c>
      <c r="AP94" t="s">
        <v>2028</v>
      </c>
      <c r="AQ94" t="s">
        <v>74</v>
      </c>
      <c r="AR94" t="s">
        <v>2029</v>
      </c>
      <c r="AS94" t="s">
        <v>2030</v>
      </c>
      <c r="AT94" t="s">
        <v>74</v>
      </c>
      <c r="AU94">
        <v>2017</v>
      </c>
      <c r="AV94">
        <v>45</v>
      </c>
      <c r="AW94">
        <v>3</v>
      </c>
      <c r="AX94" t="s">
        <v>74</v>
      </c>
      <c r="AY94" t="s">
        <v>74</v>
      </c>
      <c r="AZ94" t="s">
        <v>74</v>
      </c>
      <c r="BA94" t="s">
        <v>74</v>
      </c>
      <c r="BB94">
        <v>345</v>
      </c>
      <c r="BC94">
        <v>355</v>
      </c>
      <c r="BD94" t="s">
        <v>74</v>
      </c>
      <c r="BE94" t="s">
        <v>2031</v>
      </c>
      <c r="BF94" t="str">
        <f>HYPERLINK("http://dx.doi.org/10.1080/00905992.2016.1274967","http://dx.doi.org/10.1080/00905992.2016.1274967")</f>
        <v>http://dx.doi.org/10.1080/00905992.2016.1274967</v>
      </c>
      <c r="BG94" t="s">
        <v>74</v>
      </c>
      <c r="BH94" t="s">
        <v>74</v>
      </c>
      <c r="BI94">
        <v>11</v>
      </c>
      <c r="BJ94" t="s">
        <v>2032</v>
      </c>
      <c r="BK94" t="s">
        <v>326</v>
      </c>
      <c r="BL94" t="s">
        <v>2033</v>
      </c>
      <c r="BM94" t="s">
        <v>2034</v>
      </c>
      <c r="BN94" t="s">
        <v>74</v>
      </c>
      <c r="BO94" t="s">
        <v>172</v>
      </c>
      <c r="BP94" t="s">
        <v>74</v>
      </c>
      <c r="BQ94" t="s">
        <v>74</v>
      </c>
      <c r="BR94" t="s">
        <v>102</v>
      </c>
      <c r="BS94" t="s">
        <v>2035</v>
      </c>
      <c r="BT94" t="str">
        <f>HYPERLINK("https%3A%2F%2Fwww.webofscience.com%2Fwos%2Fwoscc%2Ffull-record%2FWOS:000423965900002","View Full Record in Web of Science")</f>
        <v>View Full Record in Web of Science</v>
      </c>
    </row>
    <row r="95" spans="1:72" x14ac:dyDescent="0.25">
      <c r="A95" t="s">
        <v>72</v>
      </c>
      <c r="B95" t="s">
        <v>2036</v>
      </c>
      <c r="C95" t="s">
        <v>74</v>
      </c>
      <c r="D95" t="s">
        <v>74</v>
      </c>
      <c r="E95" t="s">
        <v>74</v>
      </c>
      <c r="F95" t="s">
        <v>2037</v>
      </c>
      <c r="G95" t="s">
        <v>74</v>
      </c>
      <c r="H95" t="s">
        <v>74</v>
      </c>
      <c r="I95" t="s">
        <v>2038</v>
      </c>
      <c r="J95" t="s">
        <v>506</v>
      </c>
      <c r="K95" t="s">
        <v>74</v>
      </c>
      <c r="L95" t="s">
        <v>74</v>
      </c>
      <c r="M95" t="s">
        <v>78</v>
      </c>
      <c r="N95" t="s">
        <v>79</v>
      </c>
      <c r="O95" t="s">
        <v>74</v>
      </c>
      <c r="P95" t="s">
        <v>74</v>
      </c>
      <c r="Q95" t="s">
        <v>74</v>
      </c>
      <c r="R95" t="s">
        <v>74</v>
      </c>
      <c r="S95" t="s">
        <v>74</v>
      </c>
      <c r="T95" t="s">
        <v>2039</v>
      </c>
      <c r="U95" t="s">
        <v>74</v>
      </c>
      <c r="V95" t="s">
        <v>2040</v>
      </c>
      <c r="W95" t="s">
        <v>2041</v>
      </c>
      <c r="X95" t="s">
        <v>74</v>
      </c>
      <c r="Y95" t="s">
        <v>2042</v>
      </c>
      <c r="Z95" t="s">
        <v>2043</v>
      </c>
      <c r="AA95" t="s">
        <v>74</v>
      </c>
      <c r="AB95" t="s">
        <v>74</v>
      </c>
      <c r="AC95" t="s">
        <v>2044</v>
      </c>
      <c r="AD95" t="s">
        <v>2045</v>
      </c>
      <c r="AE95" t="s">
        <v>74</v>
      </c>
      <c r="AF95" t="s">
        <v>74</v>
      </c>
      <c r="AG95">
        <v>70</v>
      </c>
      <c r="AH95">
        <v>1</v>
      </c>
      <c r="AI95">
        <v>1</v>
      </c>
      <c r="AJ95">
        <v>0</v>
      </c>
      <c r="AK95">
        <v>1</v>
      </c>
      <c r="AL95" t="s">
        <v>90</v>
      </c>
      <c r="AM95" t="s">
        <v>91</v>
      </c>
      <c r="AN95" t="s">
        <v>92</v>
      </c>
      <c r="AO95" t="s">
        <v>74</v>
      </c>
      <c r="AP95" t="s">
        <v>510</v>
      </c>
      <c r="AQ95" t="s">
        <v>74</v>
      </c>
      <c r="AR95" t="s">
        <v>506</v>
      </c>
      <c r="AS95" t="s">
        <v>511</v>
      </c>
      <c r="AT95" t="s">
        <v>536</v>
      </c>
      <c r="AU95">
        <v>2017</v>
      </c>
      <c r="AV95">
        <v>8</v>
      </c>
      <c r="AW95">
        <v>1</v>
      </c>
      <c r="AX95" t="s">
        <v>74</v>
      </c>
      <c r="AY95" t="s">
        <v>74</v>
      </c>
      <c r="AZ95" t="s">
        <v>74</v>
      </c>
      <c r="BA95" t="s">
        <v>74</v>
      </c>
      <c r="BB95" t="s">
        <v>74</v>
      </c>
      <c r="BC95" t="s">
        <v>74</v>
      </c>
      <c r="BD95">
        <v>13</v>
      </c>
      <c r="BE95" t="s">
        <v>2046</v>
      </c>
      <c r="BF95" t="str">
        <f>HYPERLINK("http://dx.doi.org/10.3390/rel8010013","http://dx.doi.org/10.3390/rel8010013")</f>
        <v>http://dx.doi.org/10.3390/rel8010013</v>
      </c>
      <c r="BG95" t="s">
        <v>74</v>
      </c>
      <c r="BH95" t="s">
        <v>74</v>
      </c>
      <c r="BI95">
        <v>12</v>
      </c>
      <c r="BJ95" t="s">
        <v>514</v>
      </c>
      <c r="BK95" t="s">
        <v>271</v>
      </c>
      <c r="BL95" t="s">
        <v>514</v>
      </c>
      <c r="BM95" t="s">
        <v>2047</v>
      </c>
      <c r="BN95" t="s">
        <v>74</v>
      </c>
      <c r="BO95" t="s">
        <v>1280</v>
      </c>
      <c r="BP95" t="s">
        <v>74</v>
      </c>
      <c r="BQ95" t="s">
        <v>74</v>
      </c>
      <c r="BR95" t="s">
        <v>102</v>
      </c>
      <c r="BS95" t="s">
        <v>2048</v>
      </c>
      <c r="BT95" t="str">
        <f>HYPERLINK("https%3A%2F%2Fwww.webofscience.com%2Fwos%2Fwoscc%2Ffull-record%2FWOS:000398703400012","View Full Record in Web of Science")</f>
        <v>View Full Record in Web of Science</v>
      </c>
    </row>
    <row r="96" spans="1:72" x14ac:dyDescent="0.25">
      <c r="A96" t="s">
        <v>72</v>
      </c>
      <c r="B96" t="s">
        <v>2049</v>
      </c>
      <c r="C96" t="s">
        <v>74</v>
      </c>
      <c r="D96" t="s">
        <v>74</v>
      </c>
      <c r="E96" t="s">
        <v>74</v>
      </c>
      <c r="F96" t="s">
        <v>2050</v>
      </c>
      <c r="G96" t="s">
        <v>74</v>
      </c>
      <c r="H96" t="s">
        <v>74</v>
      </c>
      <c r="I96" t="s">
        <v>2051</v>
      </c>
      <c r="J96" t="s">
        <v>2052</v>
      </c>
      <c r="K96" t="s">
        <v>74</v>
      </c>
      <c r="L96" t="s">
        <v>74</v>
      </c>
      <c r="M96" t="s">
        <v>78</v>
      </c>
      <c r="N96" t="s">
        <v>79</v>
      </c>
      <c r="O96" t="s">
        <v>74</v>
      </c>
      <c r="P96" t="s">
        <v>74</v>
      </c>
      <c r="Q96" t="s">
        <v>74</v>
      </c>
      <c r="R96" t="s">
        <v>74</v>
      </c>
      <c r="S96" t="s">
        <v>74</v>
      </c>
      <c r="T96" t="s">
        <v>2053</v>
      </c>
      <c r="U96" t="s">
        <v>2054</v>
      </c>
      <c r="V96" t="s">
        <v>2055</v>
      </c>
      <c r="W96" t="s">
        <v>2056</v>
      </c>
      <c r="X96" t="s">
        <v>356</v>
      </c>
      <c r="Y96" t="s">
        <v>2057</v>
      </c>
      <c r="Z96" t="s">
        <v>2058</v>
      </c>
      <c r="AA96" t="s">
        <v>2059</v>
      </c>
      <c r="AB96" t="s">
        <v>2060</v>
      </c>
      <c r="AC96" t="s">
        <v>2061</v>
      </c>
      <c r="AD96" t="s">
        <v>2061</v>
      </c>
      <c r="AE96" t="s">
        <v>2062</v>
      </c>
      <c r="AF96" t="s">
        <v>74</v>
      </c>
      <c r="AG96">
        <v>74</v>
      </c>
      <c r="AH96">
        <v>3</v>
      </c>
      <c r="AI96">
        <v>3</v>
      </c>
      <c r="AJ96">
        <v>0</v>
      </c>
      <c r="AK96">
        <v>15</v>
      </c>
      <c r="AL96" t="s">
        <v>2063</v>
      </c>
      <c r="AM96" t="s">
        <v>1012</v>
      </c>
      <c r="AN96" t="s">
        <v>2064</v>
      </c>
      <c r="AO96" t="s">
        <v>2065</v>
      </c>
      <c r="AP96" t="s">
        <v>74</v>
      </c>
      <c r="AQ96" t="s">
        <v>74</v>
      </c>
      <c r="AR96" t="s">
        <v>2066</v>
      </c>
      <c r="AS96" t="s">
        <v>2067</v>
      </c>
      <c r="AT96" t="s">
        <v>2068</v>
      </c>
      <c r="AU96">
        <v>2016</v>
      </c>
      <c r="AV96">
        <v>16</v>
      </c>
      <c r="AW96">
        <v>2</v>
      </c>
      <c r="AX96" t="s">
        <v>74</v>
      </c>
      <c r="AY96" t="s">
        <v>74</v>
      </c>
      <c r="AZ96" t="s">
        <v>74</v>
      </c>
      <c r="BA96" t="s">
        <v>74</v>
      </c>
      <c r="BB96">
        <v>159</v>
      </c>
      <c r="BC96">
        <v>181</v>
      </c>
      <c r="BD96" t="s">
        <v>74</v>
      </c>
      <c r="BE96" t="s">
        <v>74</v>
      </c>
      <c r="BF96" t="s">
        <v>74</v>
      </c>
      <c r="BG96" t="s">
        <v>74</v>
      </c>
      <c r="BH96" t="s">
        <v>74</v>
      </c>
      <c r="BI96">
        <v>23</v>
      </c>
      <c r="BJ96" t="s">
        <v>443</v>
      </c>
      <c r="BK96" t="s">
        <v>326</v>
      </c>
      <c r="BL96" t="s">
        <v>444</v>
      </c>
      <c r="BM96" t="s">
        <v>2069</v>
      </c>
      <c r="BN96" t="s">
        <v>74</v>
      </c>
      <c r="BO96" t="s">
        <v>74</v>
      </c>
      <c r="BP96" t="s">
        <v>74</v>
      </c>
      <c r="BQ96" t="s">
        <v>74</v>
      </c>
      <c r="BR96" t="s">
        <v>102</v>
      </c>
      <c r="BS96" t="s">
        <v>2070</v>
      </c>
      <c r="BT96" t="str">
        <f>HYPERLINK("https%3A%2F%2Fwww.webofscience.com%2Fwos%2Fwoscc%2Ffull-record%2FWOS:000396093400006","View Full Record in Web of Science")</f>
        <v>View Full Record in Web of Science</v>
      </c>
    </row>
    <row r="97" spans="1:72" x14ac:dyDescent="0.25">
      <c r="A97" t="s">
        <v>72</v>
      </c>
      <c r="B97" t="s">
        <v>2071</v>
      </c>
      <c r="C97" t="s">
        <v>74</v>
      </c>
      <c r="D97" t="s">
        <v>74</v>
      </c>
      <c r="E97" t="s">
        <v>74</v>
      </c>
      <c r="F97" t="s">
        <v>2072</v>
      </c>
      <c r="G97" t="s">
        <v>74</v>
      </c>
      <c r="H97" t="s">
        <v>74</v>
      </c>
      <c r="I97" t="s">
        <v>2073</v>
      </c>
      <c r="J97" t="s">
        <v>2074</v>
      </c>
      <c r="K97" t="s">
        <v>74</v>
      </c>
      <c r="L97" t="s">
        <v>74</v>
      </c>
      <c r="M97" t="s">
        <v>78</v>
      </c>
      <c r="N97" t="s">
        <v>79</v>
      </c>
      <c r="O97" t="s">
        <v>74</v>
      </c>
      <c r="P97" t="s">
        <v>74</v>
      </c>
      <c r="Q97" t="s">
        <v>74</v>
      </c>
      <c r="R97" t="s">
        <v>74</v>
      </c>
      <c r="S97" t="s">
        <v>74</v>
      </c>
      <c r="T97" t="s">
        <v>2075</v>
      </c>
      <c r="U97" t="s">
        <v>2076</v>
      </c>
      <c r="V97" t="s">
        <v>2077</v>
      </c>
      <c r="W97" t="s">
        <v>2078</v>
      </c>
      <c r="X97" t="s">
        <v>2079</v>
      </c>
      <c r="Y97" t="s">
        <v>2080</v>
      </c>
      <c r="Z97" t="s">
        <v>2081</v>
      </c>
      <c r="AA97" t="s">
        <v>2082</v>
      </c>
      <c r="AB97" t="s">
        <v>2083</v>
      </c>
      <c r="AC97" t="s">
        <v>74</v>
      </c>
      <c r="AD97" t="s">
        <v>74</v>
      </c>
      <c r="AE97" t="s">
        <v>74</v>
      </c>
      <c r="AF97" t="s">
        <v>74</v>
      </c>
      <c r="AG97">
        <v>63</v>
      </c>
      <c r="AH97">
        <v>25</v>
      </c>
      <c r="AI97">
        <v>26</v>
      </c>
      <c r="AJ97">
        <v>0</v>
      </c>
      <c r="AK97">
        <v>20</v>
      </c>
      <c r="AL97" t="s">
        <v>2084</v>
      </c>
      <c r="AM97" t="s">
        <v>2085</v>
      </c>
      <c r="AN97" t="s">
        <v>2086</v>
      </c>
      <c r="AO97" t="s">
        <v>2087</v>
      </c>
      <c r="AP97" t="s">
        <v>2088</v>
      </c>
      <c r="AQ97" t="s">
        <v>74</v>
      </c>
      <c r="AR97" t="s">
        <v>2089</v>
      </c>
      <c r="AS97" t="s">
        <v>2090</v>
      </c>
      <c r="AT97" t="s">
        <v>470</v>
      </c>
      <c r="AU97">
        <v>2016</v>
      </c>
      <c r="AV97">
        <v>33</v>
      </c>
      <c r="AW97">
        <v>4</v>
      </c>
      <c r="AX97" t="s">
        <v>74</v>
      </c>
      <c r="AY97" t="s">
        <v>74</v>
      </c>
      <c r="AZ97" t="s">
        <v>74</v>
      </c>
      <c r="BA97" t="s">
        <v>74</v>
      </c>
      <c r="BB97">
        <v>705</v>
      </c>
      <c r="BC97">
        <v>714</v>
      </c>
      <c r="BD97" t="s">
        <v>74</v>
      </c>
      <c r="BE97" t="s">
        <v>2091</v>
      </c>
      <c r="BF97" t="str">
        <f>HYPERLINK("http://dx.doi.org/10.1016/j.giq.2016.11.003","http://dx.doi.org/10.1016/j.giq.2016.11.003")</f>
        <v>http://dx.doi.org/10.1016/j.giq.2016.11.003</v>
      </c>
      <c r="BG97" t="s">
        <v>74</v>
      </c>
      <c r="BH97" t="s">
        <v>74</v>
      </c>
      <c r="BI97">
        <v>10</v>
      </c>
      <c r="BJ97" t="s">
        <v>121</v>
      </c>
      <c r="BK97" t="s">
        <v>326</v>
      </c>
      <c r="BL97" t="s">
        <v>121</v>
      </c>
      <c r="BM97" t="s">
        <v>2092</v>
      </c>
      <c r="BN97" t="s">
        <v>74</v>
      </c>
      <c r="BO97" t="s">
        <v>74</v>
      </c>
      <c r="BP97" t="s">
        <v>74</v>
      </c>
      <c r="BQ97" t="s">
        <v>74</v>
      </c>
      <c r="BR97" t="s">
        <v>102</v>
      </c>
      <c r="BS97" t="s">
        <v>2093</v>
      </c>
      <c r="BT97" t="str">
        <f>HYPERLINK("https%3A%2F%2Fwww.webofscience.com%2Fwos%2Fwoscc%2Ffull-record%2FWOS:000391081600010","View Full Record in Web of Science")</f>
        <v>View Full Record in Web of Science</v>
      </c>
    </row>
    <row r="98" spans="1:72" x14ac:dyDescent="0.25">
      <c r="A98" t="s">
        <v>72</v>
      </c>
      <c r="B98" t="s">
        <v>2094</v>
      </c>
      <c r="C98" t="s">
        <v>74</v>
      </c>
      <c r="D98" t="s">
        <v>74</v>
      </c>
      <c r="E98" t="s">
        <v>74</v>
      </c>
      <c r="F98" t="s">
        <v>2095</v>
      </c>
      <c r="G98" t="s">
        <v>74</v>
      </c>
      <c r="H98" t="s">
        <v>74</v>
      </c>
      <c r="I98" t="s">
        <v>2096</v>
      </c>
      <c r="J98" t="s">
        <v>2097</v>
      </c>
      <c r="K98" t="s">
        <v>74</v>
      </c>
      <c r="L98" t="s">
        <v>74</v>
      </c>
      <c r="M98" t="s">
        <v>78</v>
      </c>
      <c r="N98" t="s">
        <v>79</v>
      </c>
      <c r="O98" t="s">
        <v>74</v>
      </c>
      <c r="P98" t="s">
        <v>74</v>
      </c>
      <c r="Q98" t="s">
        <v>74</v>
      </c>
      <c r="R98" t="s">
        <v>74</v>
      </c>
      <c r="S98" t="s">
        <v>74</v>
      </c>
      <c r="T98" t="s">
        <v>2098</v>
      </c>
      <c r="U98" t="s">
        <v>2099</v>
      </c>
      <c r="V98" t="s">
        <v>2100</v>
      </c>
      <c r="W98" t="s">
        <v>2101</v>
      </c>
      <c r="X98" t="s">
        <v>74</v>
      </c>
      <c r="Y98" t="s">
        <v>2102</v>
      </c>
      <c r="Z98" t="s">
        <v>2103</v>
      </c>
      <c r="AA98" t="s">
        <v>74</v>
      </c>
      <c r="AB98" t="s">
        <v>74</v>
      </c>
      <c r="AC98" t="s">
        <v>2104</v>
      </c>
      <c r="AD98" t="s">
        <v>2105</v>
      </c>
      <c r="AE98" t="s">
        <v>2106</v>
      </c>
      <c r="AF98" t="s">
        <v>74</v>
      </c>
      <c r="AG98">
        <v>21</v>
      </c>
      <c r="AH98">
        <v>6</v>
      </c>
      <c r="AI98">
        <v>6</v>
      </c>
      <c r="AJ98">
        <v>1</v>
      </c>
      <c r="AK98">
        <v>11</v>
      </c>
      <c r="AL98" t="s">
        <v>2107</v>
      </c>
      <c r="AM98" t="s">
        <v>2108</v>
      </c>
      <c r="AN98" t="s">
        <v>2109</v>
      </c>
      <c r="AO98" t="s">
        <v>2110</v>
      </c>
      <c r="AP98" t="s">
        <v>74</v>
      </c>
      <c r="AQ98" t="s">
        <v>74</v>
      </c>
      <c r="AR98" t="s">
        <v>2111</v>
      </c>
      <c r="AS98" t="s">
        <v>2112</v>
      </c>
      <c r="AT98" t="s">
        <v>1145</v>
      </c>
      <c r="AU98">
        <v>2016</v>
      </c>
      <c r="AV98">
        <v>34</v>
      </c>
      <c r="AW98">
        <v>2</v>
      </c>
      <c r="AX98" t="s">
        <v>74</v>
      </c>
      <c r="AY98" t="s">
        <v>74</v>
      </c>
      <c r="AZ98" t="s">
        <v>74</v>
      </c>
      <c r="BA98" t="s">
        <v>74</v>
      </c>
      <c r="BB98">
        <v>481</v>
      </c>
      <c r="BC98">
        <v>503</v>
      </c>
      <c r="BD98" t="s">
        <v>74</v>
      </c>
      <c r="BE98" t="s">
        <v>2113</v>
      </c>
      <c r="BF98" t="str">
        <f>HYPERLINK("http://dx.doi.org/10.18045/zbefri.2016.2.481","http://dx.doi.org/10.18045/zbefri.2016.2.481")</f>
        <v>http://dx.doi.org/10.18045/zbefri.2016.2.481</v>
      </c>
      <c r="BG98" t="s">
        <v>74</v>
      </c>
      <c r="BH98" t="s">
        <v>74</v>
      </c>
      <c r="BI98">
        <v>23</v>
      </c>
      <c r="BJ98" t="s">
        <v>671</v>
      </c>
      <c r="BK98" t="s">
        <v>326</v>
      </c>
      <c r="BL98" t="s">
        <v>500</v>
      </c>
      <c r="BM98" t="s">
        <v>2114</v>
      </c>
      <c r="BN98" t="s">
        <v>74</v>
      </c>
      <c r="BO98" t="s">
        <v>2115</v>
      </c>
      <c r="BP98" t="s">
        <v>74</v>
      </c>
      <c r="BQ98" t="s">
        <v>74</v>
      </c>
      <c r="BR98" t="s">
        <v>102</v>
      </c>
      <c r="BS98" t="s">
        <v>2116</v>
      </c>
      <c r="BT98" t="str">
        <f>HYPERLINK("https%3A%2F%2Fwww.webofscience.com%2Fwos%2Fwoscc%2Ffull-record%2FWOS:000393717500008","View Full Record in Web of Science")</f>
        <v>View Full Record in Web of Science</v>
      </c>
    </row>
    <row r="99" spans="1:72" x14ac:dyDescent="0.25">
      <c r="A99" t="s">
        <v>72</v>
      </c>
      <c r="B99" t="s">
        <v>2117</v>
      </c>
      <c r="C99" t="s">
        <v>74</v>
      </c>
      <c r="D99" t="s">
        <v>74</v>
      </c>
      <c r="E99" t="s">
        <v>74</v>
      </c>
      <c r="F99" t="s">
        <v>2118</v>
      </c>
      <c r="G99" t="s">
        <v>74</v>
      </c>
      <c r="H99" t="s">
        <v>74</v>
      </c>
      <c r="I99" t="s">
        <v>2119</v>
      </c>
      <c r="J99" t="s">
        <v>2120</v>
      </c>
      <c r="K99" t="s">
        <v>74</v>
      </c>
      <c r="L99" t="s">
        <v>74</v>
      </c>
      <c r="M99" t="s">
        <v>2121</v>
      </c>
      <c r="N99" t="s">
        <v>79</v>
      </c>
      <c r="O99" t="s">
        <v>74</v>
      </c>
      <c r="P99" t="s">
        <v>74</v>
      </c>
      <c r="Q99" t="s">
        <v>74</v>
      </c>
      <c r="R99" t="s">
        <v>74</v>
      </c>
      <c r="S99" t="s">
        <v>74</v>
      </c>
      <c r="T99" t="s">
        <v>2122</v>
      </c>
      <c r="U99" t="s">
        <v>74</v>
      </c>
      <c r="V99" t="s">
        <v>2123</v>
      </c>
      <c r="W99" t="s">
        <v>2124</v>
      </c>
      <c r="X99" t="s">
        <v>74</v>
      </c>
      <c r="Y99" t="s">
        <v>2125</v>
      </c>
      <c r="Z99" t="s">
        <v>2126</v>
      </c>
      <c r="AA99" t="s">
        <v>74</v>
      </c>
      <c r="AB99" t="s">
        <v>74</v>
      </c>
      <c r="AC99" t="s">
        <v>74</v>
      </c>
      <c r="AD99" t="s">
        <v>74</v>
      </c>
      <c r="AE99" t="s">
        <v>74</v>
      </c>
      <c r="AF99" t="s">
        <v>74</v>
      </c>
      <c r="AG99">
        <v>15</v>
      </c>
      <c r="AH99">
        <v>0</v>
      </c>
      <c r="AI99">
        <v>0</v>
      </c>
      <c r="AJ99">
        <v>0</v>
      </c>
      <c r="AK99">
        <v>3</v>
      </c>
      <c r="AL99" t="s">
        <v>2127</v>
      </c>
      <c r="AM99" t="s">
        <v>2128</v>
      </c>
      <c r="AN99" t="s">
        <v>2129</v>
      </c>
      <c r="AO99" t="s">
        <v>2130</v>
      </c>
      <c r="AP99" t="s">
        <v>74</v>
      </c>
      <c r="AQ99" t="s">
        <v>74</v>
      </c>
      <c r="AR99" t="s">
        <v>2131</v>
      </c>
      <c r="AS99" t="s">
        <v>2132</v>
      </c>
      <c r="AT99" t="s">
        <v>1184</v>
      </c>
      <c r="AU99">
        <v>2016</v>
      </c>
      <c r="AV99">
        <v>18</v>
      </c>
      <c r="AW99">
        <v>1</v>
      </c>
      <c r="AX99" t="s">
        <v>74</v>
      </c>
      <c r="AY99" t="s">
        <v>74</v>
      </c>
      <c r="AZ99" t="s">
        <v>74</v>
      </c>
      <c r="BA99" t="s">
        <v>74</v>
      </c>
      <c r="BB99">
        <v>115</v>
      </c>
      <c r="BC99">
        <v>133</v>
      </c>
      <c r="BD99" t="s">
        <v>74</v>
      </c>
      <c r="BE99" t="s">
        <v>2133</v>
      </c>
      <c r="BF99" t="str">
        <f>HYPERLINK("http://dx.doi.org/10.5507/sth.2016.008","http://dx.doi.org/10.5507/sth.2016.008")</f>
        <v>http://dx.doi.org/10.5507/sth.2016.008</v>
      </c>
      <c r="BG99" t="s">
        <v>74</v>
      </c>
      <c r="BH99" t="s">
        <v>74</v>
      </c>
      <c r="BI99">
        <v>19</v>
      </c>
      <c r="BJ99" t="s">
        <v>514</v>
      </c>
      <c r="BK99" t="s">
        <v>271</v>
      </c>
      <c r="BL99" t="s">
        <v>514</v>
      </c>
      <c r="BM99" t="s">
        <v>2134</v>
      </c>
      <c r="BN99" t="s">
        <v>74</v>
      </c>
      <c r="BO99" t="s">
        <v>101</v>
      </c>
      <c r="BP99" t="s">
        <v>74</v>
      </c>
      <c r="BQ99" t="s">
        <v>74</v>
      </c>
      <c r="BR99" t="s">
        <v>102</v>
      </c>
      <c r="BS99" t="s">
        <v>2135</v>
      </c>
      <c r="BT99" t="str">
        <f>HYPERLINK("https%3A%2F%2Fwww.webofscience.com%2Fwos%2Fwoscc%2Ffull-record%2FWOS:000374511100008","View Full Record in Web of Science")</f>
        <v>View Full Record in Web of Science</v>
      </c>
    </row>
    <row r="100" spans="1:72" x14ac:dyDescent="0.25">
      <c r="A100" t="s">
        <v>72</v>
      </c>
      <c r="B100" t="s">
        <v>2136</v>
      </c>
      <c r="C100" t="s">
        <v>74</v>
      </c>
      <c r="D100" t="s">
        <v>74</v>
      </c>
      <c r="E100" t="s">
        <v>74</v>
      </c>
      <c r="F100" t="s">
        <v>2137</v>
      </c>
      <c r="G100" t="s">
        <v>74</v>
      </c>
      <c r="H100" t="s">
        <v>74</v>
      </c>
      <c r="I100" t="s">
        <v>2138</v>
      </c>
      <c r="J100" t="s">
        <v>2139</v>
      </c>
      <c r="K100" t="s">
        <v>74</v>
      </c>
      <c r="L100" t="s">
        <v>74</v>
      </c>
      <c r="M100" t="s">
        <v>78</v>
      </c>
      <c r="N100" t="s">
        <v>79</v>
      </c>
      <c r="O100" t="s">
        <v>74</v>
      </c>
      <c r="P100" t="s">
        <v>74</v>
      </c>
      <c r="Q100" t="s">
        <v>74</v>
      </c>
      <c r="R100" t="s">
        <v>74</v>
      </c>
      <c r="S100" t="s">
        <v>74</v>
      </c>
      <c r="T100" t="s">
        <v>2140</v>
      </c>
      <c r="U100" t="s">
        <v>74</v>
      </c>
      <c r="V100" t="s">
        <v>2141</v>
      </c>
      <c r="W100" t="s">
        <v>2142</v>
      </c>
      <c r="X100" t="s">
        <v>2143</v>
      </c>
      <c r="Y100" t="s">
        <v>74</v>
      </c>
      <c r="Z100" t="s">
        <v>2144</v>
      </c>
      <c r="AA100" t="s">
        <v>74</v>
      </c>
      <c r="AB100" t="s">
        <v>74</v>
      </c>
      <c r="AC100" t="s">
        <v>74</v>
      </c>
      <c r="AD100" t="s">
        <v>74</v>
      </c>
      <c r="AE100" t="s">
        <v>74</v>
      </c>
      <c r="AF100" t="s">
        <v>74</v>
      </c>
      <c r="AG100">
        <v>6</v>
      </c>
      <c r="AH100">
        <v>0</v>
      </c>
      <c r="AI100">
        <v>0</v>
      </c>
      <c r="AJ100">
        <v>0</v>
      </c>
      <c r="AK100">
        <v>2</v>
      </c>
      <c r="AL100" t="s">
        <v>2145</v>
      </c>
      <c r="AM100" t="s">
        <v>340</v>
      </c>
      <c r="AN100" t="s">
        <v>2146</v>
      </c>
      <c r="AO100" t="s">
        <v>2147</v>
      </c>
      <c r="AP100" t="s">
        <v>2148</v>
      </c>
      <c r="AQ100" t="s">
        <v>74</v>
      </c>
      <c r="AR100" t="s">
        <v>2149</v>
      </c>
      <c r="AS100" t="s">
        <v>2150</v>
      </c>
      <c r="AT100" t="s">
        <v>1426</v>
      </c>
      <c r="AU100">
        <v>2015</v>
      </c>
      <c r="AV100">
        <v>56</v>
      </c>
      <c r="AW100">
        <v>4</v>
      </c>
      <c r="AX100" t="s">
        <v>74</v>
      </c>
      <c r="AY100" t="s">
        <v>74</v>
      </c>
      <c r="AZ100" t="s">
        <v>74</v>
      </c>
      <c r="BA100" t="s">
        <v>74</v>
      </c>
      <c r="BB100">
        <v>407</v>
      </c>
      <c r="BC100">
        <v>415</v>
      </c>
      <c r="BD100" t="s">
        <v>74</v>
      </c>
      <c r="BE100" t="s">
        <v>2151</v>
      </c>
      <c r="BF100" t="str">
        <f>HYPERLINK("http://dx.doi.org/10.1556/6.2015.56.4.8","http://dx.doi.org/10.1556/6.2015.56.4.8")</f>
        <v>http://dx.doi.org/10.1556/6.2015.56.4.8</v>
      </c>
      <c r="BG100" t="s">
        <v>74</v>
      </c>
      <c r="BH100" t="s">
        <v>74</v>
      </c>
      <c r="BI100">
        <v>9</v>
      </c>
      <c r="BJ100" t="s">
        <v>194</v>
      </c>
      <c r="BK100" t="s">
        <v>271</v>
      </c>
      <c r="BL100" t="s">
        <v>194</v>
      </c>
      <c r="BM100" t="s">
        <v>2152</v>
      </c>
      <c r="BN100" t="s">
        <v>74</v>
      </c>
      <c r="BO100" t="s">
        <v>1127</v>
      </c>
      <c r="BP100" t="s">
        <v>74</v>
      </c>
      <c r="BQ100" t="s">
        <v>74</v>
      </c>
      <c r="BR100" t="s">
        <v>102</v>
      </c>
      <c r="BS100" t="s">
        <v>2153</v>
      </c>
      <c r="BT100" t="str">
        <f>HYPERLINK("https%3A%2F%2Fwww.webofscience.com%2Fwos%2Fwoscc%2Ffull-record%2FWOS:000392639600008","View Full Record in Web of Science")</f>
        <v>View Full Record in Web of Science</v>
      </c>
    </row>
    <row r="101" spans="1:72" x14ac:dyDescent="0.25">
      <c r="A101" t="s">
        <v>72</v>
      </c>
      <c r="B101" t="s">
        <v>2154</v>
      </c>
      <c r="C101" t="s">
        <v>74</v>
      </c>
      <c r="D101" t="s">
        <v>74</v>
      </c>
      <c r="E101" t="s">
        <v>74</v>
      </c>
      <c r="F101" t="s">
        <v>2155</v>
      </c>
      <c r="G101" t="s">
        <v>74</v>
      </c>
      <c r="H101" t="s">
        <v>74</v>
      </c>
      <c r="I101" t="s">
        <v>2156</v>
      </c>
      <c r="J101" t="s">
        <v>2157</v>
      </c>
      <c r="K101" t="s">
        <v>74</v>
      </c>
      <c r="L101" t="s">
        <v>74</v>
      </c>
      <c r="M101" t="s">
        <v>78</v>
      </c>
      <c r="N101" t="s">
        <v>79</v>
      </c>
      <c r="O101" t="s">
        <v>74</v>
      </c>
      <c r="P101" t="s">
        <v>74</v>
      </c>
      <c r="Q101" t="s">
        <v>74</v>
      </c>
      <c r="R101" t="s">
        <v>74</v>
      </c>
      <c r="S101" t="s">
        <v>74</v>
      </c>
      <c r="T101" t="s">
        <v>74</v>
      </c>
      <c r="U101" t="s">
        <v>74</v>
      </c>
      <c r="V101" t="s">
        <v>2158</v>
      </c>
      <c r="W101" t="s">
        <v>2159</v>
      </c>
      <c r="X101" t="s">
        <v>2160</v>
      </c>
      <c r="Y101" t="s">
        <v>2161</v>
      </c>
      <c r="Z101" t="s">
        <v>74</v>
      </c>
      <c r="AA101" t="s">
        <v>74</v>
      </c>
      <c r="AB101" t="s">
        <v>74</v>
      </c>
      <c r="AC101" t="s">
        <v>74</v>
      </c>
      <c r="AD101" t="s">
        <v>74</v>
      </c>
      <c r="AE101" t="s">
        <v>74</v>
      </c>
      <c r="AF101" t="s">
        <v>74</v>
      </c>
      <c r="AG101">
        <v>35</v>
      </c>
      <c r="AH101">
        <v>119</v>
      </c>
      <c r="AI101">
        <v>120</v>
      </c>
      <c r="AJ101">
        <v>1</v>
      </c>
      <c r="AK101">
        <v>31</v>
      </c>
      <c r="AL101" t="s">
        <v>315</v>
      </c>
      <c r="AM101" t="s">
        <v>316</v>
      </c>
      <c r="AN101" t="s">
        <v>317</v>
      </c>
      <c r="AO101" t="s">
        <v>2162</v>
      </c>
      <c r="AP101" t="s">
        <v>2163</v>
      </c>
      <c r="AQ101" t="s">
        <v>74</v>
      </c>
      <c r="AR101" t="s">
        <v>2164</v>
      </c>
      <c r="AS101" t="s">
        <v>2165</v>
      </c>
      <c r="AT101" t="s">
        <v>169</v>
      </c>
      <c r="AU101">
        <v>2015</v>
      </c>
      <c r="AV101">
        <v>6</v>
      </c>
      <c r="AW101" t="s">
        <v>74</v>
      </c>
      <c r="AX101" t="s">
        <v>74</v>
      </c>
      <c r="AY101">
        <v>1</v>
      </c>
      <c r="AZ101" t="s">
        <v>192</v>
      </c>
      <c r="BA101" t="s">
        <v>74</v>
      </c>
      <c r="BB101">
        <v>28</v>
      </c>
      <c r="BC101">
        <v>37</v>
      </c>
      <c r="BD101" t="s">
        <v>74</v>
      </c>
      <c r="BE101" t="s">
        <v>2166</v>
      </c>
      <c r="BF101" t="str">
        <f>HYPERLINK("http://dx.doi.org/10.1111/1758-5899.12225","http://dx.doi.org/10.1111/1758-5899.12225")</f>
        <v>http://dx.doi.org/10.1111/1758-5899.12225</v>
      </c>
      <c r="BG101" t="s">
        <v>74</v>
      </c>
      <c r="BH101" t="s">
        <v>74</v>
      </c>
      <c r="BI101">
        <v>10</v>
      </c>
      <c r="BJ101" t="s">
        <v>1232</v>
      </c>
      <c r="BK101" t="s">
        <v>326</v>
      </c>
      <c r="BL101" t="s">
        <v>1233</v>
      </c>
      <c r="BM101" t="s">
        <v>2167</v>
      </c>
      <c r="BN101" t="s">
        <v>74</v>
      </c>
      <c r="BO101" t="s">
        <v>74</v>
      </c>
      <c r="BP101" t="s">
        <v>74</v>
      </c>
      <c r="BQ101" t="s">
        <v>74</v>
      </c>
      <c r="BR101" t="s">
        <v>102</v>
      </c>
      <c r="BS101" t="s">
        <v>2168</v>
      </c>
      <c r="BT101" t="str">
        <f>HYPERLINK("https%3A%2F%2Fwww.webofscience.com%2Fwos%2Fwoscc%2Ffull-record%2FWOS:000356872100005","View Full Record in Web of Science")</f>
        <v>View Full Record in Web of Science</v>
      </c>
    </row>
    <row r="102" spans="1:72" x14ac:dyDescent="0.25">
      <c r="A102" t="s">
        <v>72</v>
      </c>
      <c r="B102" t="s">
        <v>2169</v>
      </c>
      <c r="C102" t="s">
        <v>74</v>
      </c>
      <c r="D102" t="s">
        <v>74</v>
      </c>
      <c r="E102" t="s">
        <v>74</v>
      </c>
      <c r="F102" t="s">
        <v>2170</v>
      </c>
      <c r="G102" t="s">
        <v>74</v>
      </c>
      <c r="H102" t="s">
        <v>74</v>
      </c>
      <c r="I102" t="s">
        <v>2171</v>
      </c>
      <c r="J102" t="s">
        <v>520</v>
      </c>
      <c r="K102" t="s">
        <v>74</v>
      </c>
      <c r="L102" t="s">
        <v>74</v>
      </c>
      <c r="M102" t="s">
        <v>78</v>
      </c>
      <c r="N102" t="s">
        <v>79</v>
      </c>
      <c r="O102" t="s">
        <v>74</v>
      </c>
      <c r="P102" t="s">
        <v>74</v>
      </c>
      <c r="Q102" t="s">
        <v>74</v>
      </c>
      <c r="R102" t="s">
        <v>74</v>
      </c>
      <c r="S102" t="s">
        <v>74</v>
      </c>
      <c r="T102" t="s">
        <v>2172</v>
      </c>
      <c r="U102" t="s">
        <v>2173</v>
      </c>
      <c r="V102" t="s">
        <v>2174</v>
      </c>
      <c r="W102" t="s">
        <v>2175</v>
      </c>
      <c r="X102" t="s">
        <v>74</v>
      </c>
      <c r="Y102" t="s">
        <v>2176</v>
      </c>
      <c r="Z102" t="s">
        <v>2177</v>
      </c>
      <c r="AA102" t="s">
        <v>2178</v>
      </c>
      <c r="AB102" t="s">
        <v>2179</v>
      </c>
      <c r="AC102" t="s">
        <v>2180</v>
      </c>
      <c r="AD102" t="s">
        <v>2181</v>
      </c>
      <c r="AE102" t="s">
        <v>2182</v>
      </c>
      <c r="AF102" t="s">
        <v>74</v>
      </c>
      <c r="AG102">
        <v>62</v>
      </c>
      <c r="AH102">
        <v>106</v>
      </c>
      <c r="AI102">
        <v>107</v>
      </c>
      <c r="AJ102">
        <v>0</v>
      </c>
      <c r="AK102">
        <v>78</v>
      </c>
      <c r="AL102" t="s">
        <v>530</v>
      </c>
      <c r="AM102" t="s">
        <v>531</v>
      </c>
      <c r="AN102" t="s">
        <v>532</v>
      </c>
      <c r="AO102" t="s">
        <v>533</v>
      </c>
      <c r="AP102" t="s">
        <v>534</v>
      </c>
      <c r="AQ102" t="s">
        <v>74</v>
      </c>
      <c r="AR102" t="s">
        <v>520</v>
      </c>
      <c r="AS102" t="s">
        <v>535</v>
      </c>
      <c r="AT102" t="s">
        <v>268</v>
      </c>
      <c r="AU102">
        <v>2015</v>
      </c>
      <c r="AV102">
        <v>45</v>
      </c>
      <c r="AW102" t="s">
        <v>74</v>
      </c>
      <c r="AX102" t="s">
        <v>74</v>
      </c>
      <c r="AY102" t="s">
        <v>74</v>
      </c>
      <c r="AZ102" t="s">
        <v>74</v>
      </c>
      <c r="BA102" t="s">
        <v>74</v>
      </c>
      <c r="BB102">
        <v>26</v>
      </c>
      <c r="BC102">
        <v>35</v>
      </c>
      <c r="BD102" t="s">
        <v>74</v>
      </c>
      <c r="BE102" t="s">
        <v>2183</v>
      </c>
      <c r="BF102" t="str">
        <f>HYPERLINK("http://dx.doi.org/10.1016/j.landusepol.2014.12.009","http://dx.doi.org/10.1016/j.landusepol.2014.12.009")</f>
        <v>http://dx.doi.org/10.1016/j.landusepol.2014.12.009</v>
      </c>
      <c r="BG102" t="s">
        <v>74</v>
      </c>
      <c r="BH102" t="s">
        <v>74</v>
      </c>
      <c r="BI102">
        <v>10</v>
      </c>
      <c r="BJ102" t="s">
        <v>538</v>
      </c>
      <c r="BK102" t="s">
        <v>326</v>
      </c>
      <c r="BL102" t="s">
        <v>539</v>
      </c>
      <c r="BM102" t="s">
        <v>2184</v>
      </c>
      <c r="BN102" t="s">
        <v>74</v>
      </c>
      <c r="BO102" t="s">
        <v>74</v>
      </c>
      <c r="BP102" t="s">
        <v>74</v>
      </c>
      <c r="BQ102" t="s">
        <v>74</v>
      </c>
      <c r="BR102" t="s">
        <v>102</v>
      </c>
      <c r="BS102" t="s">
        <v>2185</v>
      </c>
      <c r="BT102" t="str">
        <f>HYPERLINK("https%3A%2F%2Fwww.webofscience.com%2Fwos%2Fwoscc%2Ffull-record%2FWOS:000353743200004","View Full Record in Web of Science")</f>
        <v>View Full Record in Web of Science</v>
      </c>
    </row>
    <row r="103" spans="1:72" x14ac:dyDescent="0.25">
      <c r="A103" t="s">
        <v>72</v>
      </c>
      <c r="B103" t="s">
        <v>2186</v>
      </c>
      <c r="C103" t="s">
        <v>74</v>
      </c>
      <c r="D103" t="s">
        <v>74</v>
      </c>
      <c r="E103" t="s">
        <v>74</v>
      </c>
      <c r="F103" t="s">
        <v>2187</v>
      </c>
      <c r="G103" t="s">
        <v>74</v>
      </c>
      <c r="H103" t="s">
        <v>74</v>
      </c>
      <c r="I103" t="s">
        <v>2188</v>
      </c>
      <c r="J103" t="s">
        <v>2189</v>
      </c>
      <c r="K103" t="s">
        <v>74</v>
      </c>
      <c r="L103" t="s">
        <v>74</v>
      </c>
      <c r="M103" t="s">
        <v>78</v>
      </c>
      <c r="N103" t="s">
        <v>79</v>
      </c>
      <c r="O103" t="s">
        <v>74</v>
      </c>
      <c r="P103" t="s">
        <v>74</v>
      </c>
      <c r="Q103" t="s">
        <v>74</v>
      </c>
      <c r="R103" t="s">
        <v>74</v>
      </c>
      <c r="S103" t="s">
        <v>74</v>
      </c>
      <c r="T103" t="s">
        <v>74</v>
      </c>
      <c r="U103" t="s">
        <v>74</v>
      </c>
      <c r="V103" t="s">
        <v>2190</v>
      </c>
      <c r="W103" t="s">
        <v>2191</v>
      </c>
      <c r="X103" t="s">
        <v>2192</v>
      </c>
      <c r="Y103" t="s">
        <v>2193</v>
      </c>
      <c r="Z103" t="s">
        <v>2194</v>
      </c>
      <c r="AA103" t="s">
        <v>74</v>
      </c>
      <c r="AB103" t="s">
        <v>74</v>
      </c>
      <c r="AC103" t="s">
        <v>74</v>
      </c>
      <c r="AD103" t="s">
        <v>74</v>
      </c>
      <c r="AE103" t="s">
        <v>74</v>
      </c>
      <c r="AF103" t="s">
        <v>74</v>
      </c>
      <c r="AG103">
        <v>0</v>
      </c>
      <c r="AH103">
        <v>5</v>
      </c>
      <c r="AI103">
        <v>5</v>
      </c>
      <c r="AJ103">
        <v>0</v>
      </c>
      <c r="AK103">
        <v>3</v>
      </c>
      <c r="AL103" t="s">
        <v>2195</v>
      </c>
      <c r="AM103" t="s">
        <v>2196</v>
      </c>
      <c r="AN103" t="s">
        <v>2197</v>
      </c>
      <c r="AO103" t="s">
        <v>2198</v>
      </c>
      <c r="AP103" t="s">
        <v>74</v>
      </c>
      <c r="AQ103" t="s">
        <v>74</v>
      </c>
      <c r="AR103" t="s">
        <v>2199</v>
      </c>
      <c r="AS103" t="s">
        <v>2200</v>
      </c>
      <c r="AT103" t="s">
        <v>74</v>
      </c>
      <c r="AU103">
        <v>2015</v>
      </c>
      <c r="AV103">
        <v>13</v>
      </c>
      <c r="AW103">
        <v>2</v>
      </c>
      <c r="AX103" t="s">
        <v>74</v>
      </c>
      <c r="AY103" t="s">
        <v>74</v>
      </c>
      <c r="AZ103" t="s">
        <v>74</v>
      </c>
      <c r="BA103" t="s">
        <v>74</v>
      </c>
      <c r="BB103">
        <v>226</v>
      </c>
      <c r="BC103">
        <v>248</v>
      </c>
      <c r="BD103" t="s">
        <v>74</v>
      </c>
      <c r="BE103" t="s">
        <v>2201</v>
      </c>
      <c r="BF103" t="str">
        <f>HYPERLINK("http://dx.doi.org/10.17104/1611-8944-2015-2-226","http://dx.doi.org/10.17104/1611-8944-2015-2-226")</f>
        <v>http://dx.doi.org/10.17104/1611-8944-2015-2-226</v>
      </c>
      <c r="BG103" t="s">
        <v>74</v>
      </c>
      <c r="BH103" t="s">
        <v>74</v>
      </c>
      <c r="BI103">
        <v>23</v>
      </c>
      <c r="BJ103" t="s">
        <v>644</v>
      </c>
      <c r="BK103" t="s">
        <v>297</v>
      </c>
      <c r="BL103" t="s">
        <v>644</v>
      </c>
      <c r="BM103" t="s">
        <v>2202</v>
      </c>
      <c r="BN103" t="s">
        <v>74</v>
      </c>
      <c r="BO103" t="s">
        <v>74</v>
      </c>
      <c r="BP103" t="s">
        <v>74</v>
      </c>
      <c r="BQ103" t="s">
        <v>74</v>
      </c>
      <c r="BR103" t="s">
        <v>102</v>
      </c>
      <c r="BS103" t="s">
        <v>2203</v>
      </c>
      <c r="BT103" t="str">
        <f>HYPERLINK("https%3A%2F%2Fwww.webofscience.com%2Fwos%2Fwoscc%2Ffull-record%2FWOS:000357358900008","View Full Record in Web of Science")</f>
        <v>View Full Record in Web of Science</v>
      </c>
    </row>
    <row r="104" spans="1:72" x14ac:dyDescent="0.25">
      <c r="A104" t="s">
        <v>72</v>
      </c>
      <c r="B104" t="s">
        <v>2204</v>
      </c>
      <c r="C104" t="s">
        <v>74</v>
      </c>
      <c r="D104" t="s">
        <v>74</v>
      </c>
      <c r="E104" t="s">
        <v>74</v>
      </c>
      <c r="F104" t="s">
        <v>2205</v>
      </c>
      <c r="G104" t="s">
        <v>74</v>
      </c>
      <c r="H104" t="s">
        <v>74</v>
      </c>
      <c r="I104" t="s">
        <v>2206</v>
      </c>
      <c r="J104" t="s">
        <v>1022</v>
      </c>
      <c r="K104" t="s">
        <v>74</v>
      </c>
      <c r="L104" t="s">
        <v>74</v>
      </c>
      <c r="M104" t="s">
        <v>78</v>
      </c>
      <c r="N104" t="s">
        <v>79</v>
      </c>
      <c r="O104" t="s">
        <v>74</v>
      </c>
      <c r="P104" t="s">
        <v>74</v>
      </c>
      <c r="Q104" t="s">
        <v>74</v>
      </c>
      <c r="R104" t="s">
        <v>74</v>
      </c>
      <c r="S104" t="s">
        <v>74</v>
      </c>
      <c r="T104" t="s">
        <v>2207</v>
      </c>
      <c r="U104" t="s">
        <v>2208</v>
      </c>
      <c r="V104" t="s">
        <v>2209</v>
      </c>
      <c r="W104" t="s">
        <v>2210</v>
      </c>
      <c r="X104" t="s">
        <v>2211</v>
      </c>
      <c r="Y104" t="s">
        <v>2212</v>
      </c>
      <c r="Z104" t="s">
        <v>2213</v>
      </c>
      <c r="AA104" t="s">
        <v>2214</v>
      </c>
      <c r="AB104" t="s">
        <v>2215</v>
      </c>
      <c r="AC104" t="s">
        <v>74</v>
      </c>
      <c r="AD104" t="s">
        <v>74</v>
      </c>
      <c r="AE104" t="s">
        <v>74</v>
      </c>
      <c r="AF104" t="s">
        <v>74</v>
      </c>
      <c r="AG104">
        <v>34</v>
      </c>
      <c r="AH104">
        <v>6</v>
      </c>
      <c r="AI104">
        <v>6</v>
      </c>
      <c r="AJ104">
        <v>1</v>
      </c>
      <c r="AK104">
        <v>23</v>
      </c>
      <c r="AL104" t="s">
        <v>2145</v>
      </c>
      <c r="AM104" t="s">
        <v>340</v>
      </c>
      <c r="AN104" t="s">
        <v>2146</v>
      </c>
      <c r="AO104" t="s">
        <v>1031</v>
      </c>
      <c r="AP104" t="s">
        <v>1032</v>
      </c>
      <c r="AQ104" t="s">
        <v>74</v>
      </c>
      <c r="AR104" t="s">
        <v>1033</v>
      </c>
      <c r="AS104" t="s">
        <v>1034</v>
      </c>
      <c r="AT104" t="s">
        <v>96</v>
      </c>
      <c r="AU104">
        <v>2014</v>
      </c>
      <c r="AV104">
        <v>64</v>
      </c>
      <c r="AW104">
        <v>3</v>
      </c>
      <c r="AX104" t="s">
        <v>74</v>
      </c>
      <c r="AY104" t="s">
        <v>74</v>
      </c>
      <c r="AZ104" t="s">
        <v>74</v>
      </c>
      <c r="BA104" t="s">
        <v>74</v>
      </c>
      <c r="BB104">
        <v>335</v>
      </c>
      <c r="BC104">
        <v>356</v>
      </c>
      <c r="BD104" t="s">
        <v>74</v>
      </c>
      <c r="BE104" t="s">
        <v>2216</v>
      </c>
      <c r="BF104" t="str">
        <f>HYPERLINK("http://dx.doi.org/10.1556/AOecon.64.2014.3.4","http://dx.doi.org/10.1556/AOecon.64.2014.3.4")</f>
        <v>http://dx.doi.org/10.1556/AOecon.64.2014.3.4</v>
      </c>
      <c r="BG104" t="s">
        <v>74</v>
      </c>
      <c r="BH104" t="s">
        <v>74</v>
      </c>
      <c r="BI104">
        <v>22</v>
      </c>
      <c r="BJ104" t="s">
        <v>499</v>
      </c>
      <c r="BK104" t="s">
        <v>326</v>
      </c>
      <c r="BL104" t="s">
        <v>500</v>
      </c>
      <c r="BM104" t="s">
        <v>2217</v>
      </c>
      <c r="BN104" t="s">
        <v>74</v>
      </c>
      <c r="BO104" t="s">
        <v>172</v>
      </c>
      <c r="BP104" t="s">
        <v>74</v>
      </c>
      <c r="BQ104" t="s">
        <v>74</v>
      </c>
      <c r="BR104" t="s">
        <v>102</v>
      </c>
      <c r="BS104" t="s">
        <v>2218</v>
      </c>
      <c r="BT104" t="str">
        <f>HYPERLINK("https%3A%2F%2Fwww.webofscience.com%2Fwos%2Fwoscc%2Ffull-record%2FWOS:000346865700004","View Full Record in Web of Science")</f>
        <v>View Full Record in Web of Science</v>
      </c>
    </row>
    <row r="105" spans="1:72" x14ac:dyDescent="0.25">
      <c r="A105" t="s">
        <v>72</v>
      </c>
      <c r="B105" t="s">
        <v>2219</v>
      </c>
      <c r="C105" t="s">
        <v>74</v>
      </c>
      <c r="D105" t="s">
        <v>74</v>
      </c>
      <c r="E105" t="s">
        <v>74</v>
      </c>
      <c r="F105" t="s">
        <v>2220</v>
      </c>
      <c r="G105" t="s">
        <v>74</v>
      </c>
      <c r="H105" t="s">
        <v>74</v>
      </c>
      <c r="I105" t="s">
        <v>2221</v>
      </c>
      <c r="J105" t="s">
        <v>2222</v>
      </c>
      <c r="K105" t="s">
        <v>74</v>
      </c>
      <c r="L105" t="s">
        <v>74</v>
      </c>
      <c r="M105" t="s">
        <v>78</v>
      </c>
      <c r="N105" t="s">
        <v>79</v>
      </c>
      <c r="O105" t="s">
        <v>74</v>
      </c>
      <c r="P105" t="s">
        <v>74</v>
      </c>
      <c r="Q105" t="s">
        <v>74</v>
      </c>
      <c r="R105" t="s">
        <v>74</v>
      </c>
      <c r="S105" t="s">
        <v>74</v>
      </c>
      <c r="T105" t="s">
        <v>2223</v>
      </c>
      <c r="U105" t="s">
        <v>2224</v>
      </c>
      <c r="V105" t="s">
        <v>2225</v>
      </c>
      <c r="W105" t="s">
        <v>2226</v>
      </c>
      <c r="X105" t="s">
        <v>2227</v>
      </c>
      <c r="Y105" t="s">
        <v>2228</v>
      </c>
      <c r="Z105" t="s">
        <v>2229</v>
      </c>
      <c r="AA105" t="s">
        <v>2230</v>
      </c>
      <c r="AB105" t="s">
        <v>2231</v>
      </c>
      <c r="AC105" t="s">
        <v>74</v>
      </c>
      <c r="AD105" t="s">
        <v>74</v>
      </c>
      <c r="AE105" t="s">
        <v>74</v>
      </c>
      <c r="AF105" t="s">
        <v>74</v>
      </c>
      <c r="AG105">
        <v>28</v>
      </c>
      <c r="AH105">
        <v>68</v>
      </c>
      <c r="AI105">
        <v>74</v>
      </c>
      <c r="AJ105">
        <v>2</v>
      </c>
      <c r="AK105">
        <v>74</v>
      </c>
      <c r="AL105" t="s">
        <v>1939</v>
      </c>
      <c r="AM105" t="s">
        <v>1940</v>
      </c>
      <c r="AN105" t="s">
        <v>1941</v>
      </c>
      <c r="AO105" t="s">
        <v>2232</v>
      </c>
      <c r="AP105" t="s">
        <v>2233</v>
      </c>
      <c r="AQ105" t="s">
        <v>74</v>
      </c>
      <c r="AR105" t="s">
        <v>2234</v>
      </c>
      <c r="AS105" t="s">
        <v>2235</v>
      </c>
      <c r="AT105" t="s">
        <v>268</v>
      </c>
      <c r="AU105">
        <v>2014</v>
      </c>
      <c r="AV105">
        <v>58</v>
      </c>
      <c r="AW105">
        <v>5</v>
      </c>
      <c r="AX105" t="s">
        <v>74</v>
      </c>
      <c r="AY105" t="s">
        <v>74</v>
      </c>
      <c r="AZ105" t="s">
        <v>192</v>
      </c>
      <c r="BA105" t="s">
        <v>74</v>
      </c>
      <c r="BB105">
        <v>645</v>
      </c>
      <c r="BC105">
        <v>664</v>
      </c>
      <c r="BD105" t="s">
        <v>74</v>
      </c>
      <c r="BE105" t="s">
        <v>2236</v>
      </c>
      <c r="BF105" t="str">
        <f>HYPERLINK("http://dx.doi.org/10.1177/0002764213515992","http://dx.doi.org/10.1177/0002764213515992")</f>
        <v>http://dx.doi.org/10.1177/0002764213515992</v>
      </c>
      <c r="BG105" t="s">
        <v>74</v>
      </c>
      <c r="BH105" t="s">
        <v>74</v>
      </c>
      <c r="BI105">
        <v>20</v>
      </c>
      <c r="BJ105" t="s">
        <v>2237</v>
      </c>
      <c r="BK105" t="s">
        <v>326</v>
      </c>
      <c r="BL105" t="s">
        <v>2238</v>
      </c>
      <c r="BM105" t="s">
        <v>2239</v>
      </c>
      <c r="BN105" t="s">
        <v>74</v>
      </c>
      <c r="BO105" t="s">
        <v>1127</v>
      </c>
      <c r="BP105" t="s">
        <v>74</v>
      </c>
      <c r="BQ105" t="s">
        <v>74</v>
      </c>
      <c r="BR105" t="s">
        <v>102</v>
      </c>
      <c r="BS105" t="s">
        <v>2240</v>
      </c>
      <c r="BT105" t="str">
        <f>HYPERLINK("https%3A%2F%2Fwww.webofscience.com%2Fwos%2Fwoscc%2Ffull-record%2FWOS:000334690400003","View Full Record in Web of Science")</f>
        <v>View Full Record in Web of Science</v>
      </c>
    </row>
    <row r="106" spans="1:72" x14ac:dyDescent="0.25">
      <c r="A106" t="s">
        <v>72</v>
      </c>
      <c r="B106" t="s">
        <v>2241</v>
      </c>
      <c r="C106" t="s">
        <v>74</v>
      </c>
      <c r="D106" t="s">
        <v>74</v>
      </c>
      <c r="E106" t="s">
        <v>74</v>
      </c>
      <c r="F106" t="s">
        <v>2242</v>
      </c>
      <c r="G106" t="s">
        <v>74</v>
      </c>
      <c r="H106" t="s">
        <v>74</v>
      </c>
      <c r="I106" t="s">
        <v>2243</v>
      </c>
      <c r="J106" t="s">
        <v>1173</v>
      </c>
      <c r="K106" t="s">
        <v>74</v>
      </c>
      <c r="L106" t="s">
        <v>74</v>
      </c>
      <c r="M106" t="s">
        <v>2244</v>
      </c>
      <c r="N106" t="s">
        <v>79</v>
      </c>
      <c r="O106" t="s">
        <v>74</v>
      </c>
      <c r="P106" t="s">
        <v>74</v>
      </c>
      <c r="Q106" t="s">
        <v>74</v>
      </c>
      <c r="R106" t="s">
        <v>74</v>
      </c>
      <c r="S106" t="s">
        <v>74</v>
      </c>
      <c r="T106" t="s">
        <v>2245</v>
      </c>
      <c r="U106" t="s">
        <v>74</v>
      </c>
      <c r="V106" t="s">
        <v>2246</v>
      </c>
      <c r="W106" t="s">
        <v>74</v>
      </c>
      <c r="X106" t="s">
        <v>74</v>
      </c>
      <c r="Y106" t="s">
        <v>74</v>
      </c>
      <c r="Z106" t="s">
        <v>74</v>
      </c>
      <c r="AA106" t="s">
        <v>2247</v>
      </c>
      <c r="AB106" t="s">
        <v>74</v>
      </c>
      <c r="AC106" t="s">
        <v>74</v>
      </c>
      <c r="AD106" t="s">
        <v>74</v>
      </c>
      <c r="AE106" t="s">
        <v>74</v>
      </c>
      <c r="AF106" t="s">
        <v>74</v>
      </c>
      <c r="AG106">
        <v>17</v>
      </c>
      <c r="AH106">
        <v>0</v>
      </c>
      <c r="AI106">
        <v>0</v>
      </c>
      <c r="AJ106">
        <v>0</v>
      </c>
      <c r="AK106">
        <v>0</v>
      </c>
      <c r="AL106" t="s">
        <v>1179</v>
      </c>
      <c r="AM106" t="s">
        <v>186</v>
      </c>
      <c r="AN106" t="s">
        <v>1180</v>
      </c>
      <c r="AO106" t="s">
        <v>1181</v>
      </c>
      <c r="AP106" t="s">
        <v>74</v>
      </c>
      <c r="AQ106" t="s">
        <v>74</v>
      </c>
      <c r="AR106" t="s">
        <v>1182</v>
      </c>
      <c r="AS106" t="s">
        <v>1183</v>
      </c>
      <c r="AT106" t="s">
        <v>74</v>
      </c>
      <c r="AU106">
        <v>2014</v>
      </c>
      <c r="AV106">
        <v>23</v>
      </c>
      <c r="AW106" t="s">
        <v>74</v>
      </c>
      <c r="AX106" t="s">
        <v>74</v>
      </c>
      <c r="AY106">
        <v>2</v>
      </c>
      <c r="AZ106" t="s">
        <v>74</v>
      </c>
      <c r="BA106" t="s">
        <v>74</v>
      </c>
      <c r="BB106">
        <v>80</v>
      </c>
      <c r="BC106">
        <v>92</v>
      </c>
      <c r="BD106" t="s">
        <v>74</v>
      </c>
      <c r="BE106" t="s">
        <v>74</v>
      </c>
      <c r="BF106" t="s">
        <v>74</v>
      </c>
      <c r="BG106" t="s">
        <v>74</v>
      </c>
      <c r="BH106" t="s">
        <v>74</v>
      </c>
      <c r="BI106">
        <v>13</v>
      </c>
      <c r="BJ106" t="s">
        <v>1185</v>
      </c>
      <c r="BK106" t="s">
        <v>297</v>
      </c>
      <c r="BL106" t="s">
        <v>1185</v>
      </c>
      <c r="BM106" t="s">
        <v>2248</v>
      </c>
      <c r="BN106" t="s">
        <v>74</v>
      </c>
      <c r="BO106" t="s">
        <v>74</v>
      </c>
      <c r="BP106" t="s">
        <v>74</v>
      </c>
      <c r="BQ106" t="s">
        <v>74</v>
      </c>
      <c r="BR106" t="s">
        <v>102</v>
      </c>
      <c r="BS106" t="s">
        <v>2249</v>
      </c>
      <c r="BT106" t="str">
        <f>HYPERLINK("https%3A%2F%2Fwww.webofscience.com%2Fwos%2Fwoscc%2Ffull-record%2FWOS:000356905300009","View Full Record in Web of Science")</f>
        <v>View Full Record in Web of Science</v>
      </c>
    </row>
    <row r="107" spans="1:72" x14ac:dyDescent="0.25">
      <c r="A107" t="s">
        <v>72</v>
      </c>
      <c r="B107" t="s">
        <v>2250</v>
      </c>
      <c r="C107" t="s">
        <v>74</v>
      </c>
      <c r="D107" t="s">
        <v>74</v>
      </c>
      <c r="E107" t="s">
        <v>74</v>
      </c>
      <c r="F107" t="s">
        <v>2251</v>
      </c>
      <c r="G107" t="s">
        <v>74</v>
      </c>
      <c r="H107" t="s">
        <v>74</v>
      </c>
      <c r="I107" t="s">
        <v>2252</v>
      </c>
      <c r="J107" t="s">
        <v>2253</v>
      </c>
      <c r="K107" t="s">
        <v>74</v>
      </c>
      <c r="L107" t="s">
        <v>74</v>
      </c>
      <c r="M107" t="s">
        <v>78</v>
      </c>
      <c r="N107" t="s">
        <v>79</v>
      </c>
      <c r="O107" t="s">
        <v>74</v>
      </c>
      <c r="P107" t="s">
        <v>74</v>
      </c>
      <c r="Q107" t="s">
        <v>74</v>
      </c>
      <c r="R107" t="s">
        <v>74</v>
      </c>
      <c r="S107" t="s">
        <v>74</v>
      </c>
      <c r="T107" t="s">
        <v>2254</v>
      </c>
      <c r="U107" t="s">
        <v>2255</v>
      </c>
      <c r="V107" t="s">
        <v>2256</v>
      </c>
      <c r="W107" t="s">
        <v>2257</v>
      </c>
      <c r="X107" t="s">
        <v>356</v>
      </c>
      <c r="Y107" t="s">
        <v>2258</v>
      </c>
      <c r="Z107" t="s">
        <v>2259</v>
      </c>
      <c r="AA107" t="s">
        <v>74</v>
      </c>
      <c r="AB107" t="s">
        <v>2260</v>
      </c>
      <c r="AC107" t="s">
        <v>74</v>
      </c>
      <c r="AD107" t="s">
        <v>74</v>
      </c>
      <c r="AE107" t="s">
        <v>74</v>
      </c>
      <c r="AF107" t="s">
        <v>74</v>
      </c>
      <c r="AG107">
        <v>18</v>
      </c>
      <c r="AH107">
        <v>8</v>
      </c>
      <c r="AI107">
        <v>8</v>
      </c>
      <c r="AJ107">
        <v>0</v>
      </c>
      <c r="AK107">
        <v>12</v>
      </c>
      <c r="AL107" t="s">
        <v>2261</v>
      </c>
      <c r="AM107" t="s">
        <v>263</v>
      </c>
      <c r="AN107" t="s">
        <v>2262</v>
      </c>
      <c r="AO107" t="s">
        <v>2263</v>
      </c>
      <c r="AP107" t="s">
        <v>74</v>
      </c>
      <c r="AQ107" t="s">
        <v>74</v>
      </c>
      <c r="AR107" t="s">
        <v>2264</v>
      </c>
      <c r="AS107" t="s">
        <v>2265</v>
      </c>
      <c r="AT107" t="s">
        <v>74</v>
      </c>
      <c r="AU107">
        <v>2014</v>
      </c>
      <c r="AV107">
        <v>20</v>
      </c>
      <c r="AW107">
        <v>1</v>
      </c>
      <c r="AX107" t="s">
        <v>74</v>
      </c>
      <c r="AY107" t="s">
        <v>74</v>
      </c>
      <c r="AZ107" t="s">
        <v>74</v>
      </c>
      <c r="BA107" t="s">
        <v>74</v>
      </c>
      <c r="BB107">
        <v>105</v>
      </c>
      <c r="BC107">
        <v>117</v>
      </c>
      <c r="BD107" t="s">
        <v>74</v>
      </c>
      <c r="BE107" t="s">
        <v>74</v>
      </c>
      <c r="BF107" t="s">
        <v>74</v>
      </c>
      <c r="BG107" t="s">
        <v>74</v>
      </c>
      <c r="BH107" t="s">
        <v>74</v>
      </c>
      <c r="BI107">
        <v>13</v>
      </c>
      <c r="BJ107" t="s">
        <v>403</v>
      </c>
      <c r="BK107" t="s">
        <v>326</v>
      </c>
      <c r="BL107" t="s">
        <v>403</v>
      </c>
      <c r="BM107" t="s">
        <v>2266</v>
      </c>
      <c r="BN107" t="s">
        <v>74</v>
      </c>
      <c r="BO107" t="s">
        <v>74</v>
      </c>
      <c r="BP107" t="s">
        <v>74</v>
      </c>
      <c r="BQ107" t="s">
        <v>74</v>
      </c>
      <c r="BR107" t="s">
        <v>102</v>
      </c>
      <c r="BS107" t="s">
        <v>2267</v>
      </c>
      <c r="BT107" t="str">
        <f>HYPERLINK("https%3A%2F%2Fwww.webofscience.com%2Fwos%2Fwoscc%2Ffull-record%2FWOS:000344036800007","View Full Record in Web of Science")</f>
        <v>View Full Record in Web of Science</v>
      </c>
    </row>
    <row r="108" spans="1:72" x14ac:dyDescent="0.25">
      <c r="A108" t="s">
        <v>72</v>
      </c>
      <c r="B108" t="s">
        <v>2268</v>
      </c>
      <c r="C108" t="s">
        <v>74</v>
      </c>
      <c r="D108" t="s">
        <v>74</v>
      </c>
      <c r="E108" t="s">
        <v>74</v>
      </c>
      <c r="F108" t="s">
        <v>2269</v>
      </c>
      <c r="G108" t="s">
        <v>74</v>
      </c>
      <c r="H108" t="s">
        <v>74</v>
      </c>
      <c r="I108" t="s">
        <v>2270</v>
      </c>
      <c r="J108" t="s">
        <v>2271</v>
      </c>
      <c r="K108" t="s">
        <v>74</v>
      </c>
      <c r="L108" t="s">
        <v>74</v>
      </c>
      <c r="M108" t="s">
        <v>78</v>
      </c>
      <c r="N108" t="s">
        <v>79</v>
      </c>
      <c r="O108" t="s">
        <v>74</v>
      </c>
      <c r="P108" t="s">
        <v>74</v>
      </c>
      <c r="Q108" t="s">
        <v>74</v>
      </c>
      <c r="R108" t="s">
        <v>74</v>
      </c>
      <c r="S108" t="s">
        <v>74</v>
      </c>
      <c r="T108" t="s">
        <v>74</v>
      </c>
      <c r="U108" t="s">
        <v>2272</v>
      </c>
      <c r="V108" t="s">
        <v>2273</v>
      </c>
      <c r="W108" t="s">
        <v>2274</v>
      </c>
      <c r="X108" t="s">
        <v>2275</v>
      </c>
      <c r="Y108" t="s">
        <v>2276</v>
      </c>
      <c r="Z108" t="s">
        <v>2277</v>
      </c>
      <c r="AA108" t="s">
        <v>74</v>
      </c>
      <c r="AB108" t="s">
        <v>74</v>
      </c>
      <c r="AC108" t="s">
        <v>74</v>
      </c>
      <c r="AD108" t="s">
        <v>74</v>
      </c>
      <c r="AE108" t="s">
        <v>74</v>
      </c>
      <c r="AF108" t="s">
        <v>74</v>
      </c>
      <c r="AG108">
        <v>44</v>
      </c>
      <c r="AH108">
        <v>7</v>
      </c>
      <c r="AI108">
        <v>7</v>
      </c>
      <c r="AJ108">
        <v>0</v>
      </c>
      <c r="AK108">
        <v>25</v>
      </c>
      <c r="AL108" t="s">
        <v>2278</v>
      </c>
      <c r="AM108" t="s">
        <v>531</v>
      </c>
      <c r="AN108" t="s">
        <v>2279</v>
      </c>
      <c r="AO108" t="s">
        <v>2280</v>
      </c>
      <c r="AP108" t="s">
        <v>2281</v>
      </c>
      <c r="AQ108" t="s">
        <v>74</v>
      </c>
      <c r="AR108" t="s">
        <v>2282</v>
      </c>
      <c r="AS108" t="s">
        <v>2283</v>
      </c>
      <c r="AT108" t="s">
        <v>2068</v>
      </c>
      <c r="AU108">
        <v>2012</v>
      </c>
      <c r="AV108">
        <v>24</v>
      </c>
      <c r="AW108">
        <v>4</v>
      </c>
      <c r="AX108" t="s">
        <v>74</v>
      </c>
      <c r="AY108" t="s">
        <v>74</v>
      </c>
      <c r="AZ108" t="s">
        <v>74</v>
      </c>
      <c r="BA108" t="s">
        <v>74</v>
      </c>
      <c r="BB108">
        <v>450</v>
      </c>
      <c r="BC108">
        <v>471</v>
      </c>
      <c r="BD108" t="s">
        <v>74</v>
      </c>
      <c r="BE108" t="s">
        <v>2284</v>
      </c>
      <c r="BF108" t="str">
        <f>HYPERLINK("http://dx.doi.org/10.1093/ijpor/edr039","http://dx.doi.org/10.1093/ijpor/edr039")</f>
        <v>http://dx.doi.org/10.1093/ijpor/edr039</v>
      </c>
      <c r="BG108" t="s">
        <v>74</v>
      </c>
      <c r="BH108" t="s">
        <v>74</v>
      </c>
      <c r="BI108">
        <v>22</v>
      </c>
      <c r="BJ108" t="s">
        <v>2285</v>
      </c>
      <c r="BK108" t="s">
        <v>326</v>
      </c>
      <c r="BL108" t="s">
        <v>2286</v>
      </c>
      <c r="BM108" t="s">
        <v>2287</v>
      </c>
      <c r="BN108" t="s">
        <v>74</v>
      </c>
      <c r="BO108" t="s">
        <v>74</v>
      </c>
      <c r="BP108" t="s">
        <v>74</v>
      </c>
      <c r="BQ108" t="s">
        <v>74</v>
      </c>
      <c r="BR108" t="s">
        <v>102</v>
      </c>
      <c r="BS108" t="s">
        <v>2288</v>
      </c>
      <c r="BT108" t="str">
        <f>HYPERLINK("https%3A%2F%2Fwww.webofscience.com%2Fwos%2Fwoscc%2Ffull-record%2FWOS:000312105500002","View Full Record in Web of Science")</f>
        <v>View Full Record in Web of Science</v>
      </c>
    </row>
    <row r="109" spans="1:72" x14ac:dyDescent="0.25">
      <c r="A109" t="s">
        <v>72</v>
      </c>
      <c r="B109" t="s">
        <v>2289</v>
      </c>
      <c r="C109" t="s">
        <v>74</v>
      </c>
      <c r="D109" t="s">
        <v>74</v>
      </c>
      <c r="E109" t="s">
        <v>74</v>
      </c>
      <c r="F109" t="s">
        <v>2290</v>
      </c>
      <c r="G109" t="s">
        <v>74</v>
      </c>
      <c r="H109" t="s">
        <v>74</v>
      </c>
      <c r="I109" t="s">
        <v>2291</v>
      </c>
      <c r="J109" t="s">
        <v>2292</v>
      </c>
      <c r="K109" t="s">
        <v>74</v>
      </c>
      <c r="L109" t="s">
        <v>74</v>
      </c>
      <c r="M109" t="s">
        <v>78</v>
      </c>
      <c r="N109" t="s">
        <v>79</v>
      </c>
      <c r="O109" t="s">
        <v>74</v>
      </c>
      <c r="P109" t="s">
        <v>74</v>
      </c>
      <c r="Q109" t="s">
        <v>74</v>
      </c>
      <c r="R109" t="s">
        <v>74</v>
      </c>
      <c r="S109" t="s">
        <v>74</v>
      </c>
      <c r="T109" t="s">
        <v>2293</v>
      </c>
      <c r="U109" t="s">
        <v>74</v>
      </c>
      <c r="V109" t="s">
        <v>2294</v>
      </c>
      <c r="W109" t="s">
        <v>2295</v>
      </c>
      <c r="X109" t="s">
        <v>2296</v>
      </c>
      <c r="Y109" t="s">
        <v>2297</v>
      </c>
      <c r="Z109" t="s">
        <v>2298</v>
      </c>
      <c r="AA109" t="s">
        <v>74</v>
      </c>
      <c r="AB109" t="s">
        <v>2299</v>
      </c>
      <c r="AC109" t="s">
        <v>74</v>
      </c>
      <c r="AD109" t="s">
        <v>74</v>
      </c>
      <c r="AE109" t="s">
        <v>74</v>
      </c>
      <c r="AF109" t="s">
        <v>74</v>
      </c>
      <c r="AG109">
        <v>22</v>
      </c>
      <c r="AH109">
        <v>0</v>
      </c>
      <c r="AI109">
        <v>0</v>
      </c>
      <c r="AJ109">
        <v>0</v>
      </c>
      <c r="AK109">
        <v>7</v>
      </c>
      <c r="AL109" t="s">
        <v>2300</v>
      </c>
      <c r="AM109" t="s">
        <v>186</v>
      </c>
      <c r="AN109" t="s">
        <v>2301</v>
      </c>
      <c r="AO109" t="s">
        <v>2302</v>
      </c>
      <c r="AP109" t="s">
        <v>74</v>
      </c>
      <c r="AQ109" t="s">
        <v>74</v>
      </c>
      <c r="AR109" t="s">
        <v>2303</v>
      </c>
      <c r="AS109" t="s">
        <v>2304</v>
      </c>
      <c r="AT109" t="s">
        <v>470</v>
      </c>
      <c r="AU109">
        <v>2012</v>
      </c>
      <c r="AV109" t="s">
        <v>74</v>
      </c>
      <c r="AW109" t="s">
        <v>2305</v>
      </c>
      <c r="AX109" t="s">
        <v>74</v>
      </c>
      <c r="AY109" t="s">
        <v>74</v>
      </c>
      <c r="AZ109" t="s">
        <v>74</v>
      </c>
      <c r="BA109" t="s">
        <v>74</v>
      </c>
      <c r="BB109">
        <v>143</v>
      </c>
      <c r="BC109">
        <v>154</v>
      </c>
      <c r="BD109" t="s">
        <v>74</v>
      </c>
      <c r="BE109" t="s">
        <v>74</v>
      </c>
      <c r="BF109" t="s">
        <v>74</v>
      </c>
      <c r="BG109" t="s">
        <v>74</v>
      </c>
      <c r="BH109" t="s">
        <v>74</v>
      </c>
      <c r="BI109">
        <v>12</v>
      </c>
      <c r="BJ109" t="s">
        <v>1428</v>
      </c>
      <c r="BK109" t="s">
        <v>326</v>
      </c>
      <c r="BL109" t="s">
        <v>1428</v>
      </c>
      <c r="BM109" t="s">
        <v>2306</v>
      </c>
      <c r="BN109" t="s">
        <v>74</v>
      </c>
      <c r="BO109" t="s">
        <v>74</v>
      </c>
      <c r="BP109" t="s">
        <v>74</v>
      </c>
      <c r="BQ109" t="s">
        <v>74</v>
      </c>
      <c r="BR109" t="s">
        <v>102</v>
      </c>
      <c r="BS109" t="s">
        <v>2307</v>
      </c>
      <c r="BT109" t="str">
        <f>HYPERLINK("https%3A%2F%2Fwww.webofscience.com%2Fwos%2Fwoscc%2Ffull-record%2FWOS:000310117000009","View Full Record in Web of Science")</f>
        <v>View Full Record in Web of Science</v>
      </c>
    </row>
    <row r="110" spans="1:72" x14ac:dyDescent="0.25">
      <c r="A110" t="s">
        <v>72</v>
      </c>
      <c r="B110" t="s">
        <v>2308</v>
      </c>
      <c r="C110" t="s">
        <v>74</v>
      </c>
      <c r="D110" t="s">
        <v>74</v>
      </c>
      <c r="E110" t="s">
        <v>74</v>
      </c>
      <c r="F110" t="s">
        <v>2309</v>
      </c>
      <c r="G110" t="s">
        <v>74</v>
      </c>
      <c r="H110" t="s">
        <v>74</v>
      </c>
      <c r="I110" t="s">
        <v>2310</v>
      </c>
      <c r="J110" t="s">
        <v>2311</v>
      </c>
      <c r="K110" t="s">
        <v>74</v>
      </c>
      <c r="L110" t="s">
        <v>74</v>
      </c>
      <c r="M110" t="s">
        <v>78</v>
      </c>
      <c r="N110" t="s">
        <v>79</v>
      </c>
      <c r="O110" t="s">
        <v>74</v>
      </c>
      <c r="P110" t="s">
        <v>74</v>
      </c>
      <c r="Q110" t="s">
        <v>74</v>
      </c>
      <c r="R110" t="s">
        <v>74</v>
      </c>
      <c r="S110" t="s">
        <v>74</v>
      </c>
      <c r="T110" t="s">
        <v>2312</v>
      </c>
      <c r="U110" t="s">
        <v>2313</v>
      </c>
      <c r="V110" t="s">
        <v>2314</v>
      </c>
      <c r="W110" t="s">
        <v>74</v>
      </c>
      <c r="X110" t="s">
        <v>74</v>
      </c>
      <c r="Y110" t="s">
        <v>74</v>
      </c>
      <c r="Z110" t="s">
        <v>2315</v>
      </c>
      <c r="AA110" t="s">
        <v>74</v>
      </c>
      <c r="AB110" t="s">
        <v>74</v>
      </c>
      <c r="AC110" t="s">
        <v>74</v>
      </c>
      <c r="AD110" t="s">
        <v>74</v>
      </c>
      <c r="AE110" t="s">
        <v>74</v>
      </c>
      <c r="AF110" t="s">
        <v>74</v>
      </c>
      <c r="AG110">
        <v>97</v>
      </c>
      <c r="AH110">
        <v>1</v>
      </c>
      <c r="AI110">
        <v>1</v>
      </c>
      <c r="AJ110">
        <v>0</v>
      </c>
      <c r="AK110">
        <v>5</v>
      </c>
      <c r="AL110" t="s">
        <v>137</v>
      </c>
      <c r="AM110" t="s">
        <v>138</v>
      </c>
      <c r="AN110" t="s">
        <v>139</v>
      </c>
      <c r="AO110" t="s">
        <v>2316</v>
      </c>
      <c r="AP110" t="s">
        <v>2317</v>
      </c>
      <c r="AQ110" t="s">
        <v>74</v>
      </c>
      <c r="AR110" t="s">
        <v>2318</v>
      </c>
      <c r="AS110" t="s">
        <v>2319</v>
      </c>
      <c r="AT110" t="s">
        <v>96</v>
      </c>
      <c r="AU110">
        <v>2012</v>
      </c>
      <c r="AV110">
        <v>38</v>
      </c>
      <c r="AW110">
        <v>3</v>
      </c>
      <c r="AX110" t="s">
        <v>74</v>
      </c>
      <c r="AY110" t="s">
        <v>74</v>
      </c>
      <c r="AZ110" t="s">
        <v>192</v>
      </c>
      <c r="BA110" t="s">
        <v>74</v>
      </c>
      <c r="BB110">
        <v>467</v>
      </c>
      <c r="BC110">
        <v>482</v>
      </c>
      <c r="BD110" t="s">
        <v>74</v>
      </c>
      <c r="BE110" t="s">
        <v>2320</v>
      </c>
      <c r="BF110" t="str">
        <f>HYPERLINK("http://dx.doi.org/10.1080/01916599.2012.681524","http://dx.doi.org/10.1080/01916599.2012.681524")</f>
        <v>http://dx.doi.org/10.1080/01916599.2012.681524</v>
      </c>
      <c r="BG110" t="s">
        <v>74</v>
      </c>
      <c r="BH110" t="s">
        <v>74</v>
      </c>
      <c r="BI110">
        <v>16</v>
      </c>
      <c r="BJ110" t="s">
        <v>2321</v>
      </c>
      <c r="BK110" t="s">
        <v>271</v>
      </c>
      <c r="BL110" t="s">
        <v>2321</v>
      </c>
      <c r="BM110" t="s">
        <v>2322</v>
      </c>
      <c r="BN110" t="s">
        <v>74</v>
      </c>
      <c r="BO110" t="s">
        <v>74</v>
      </c>
      <c r="BP110" t="s">
        <v>74</v>
      </c>
      <c r="BQ110" t="s">
        <v>74</v>
      </c>
      <c r="BR110" t="s">
        <v>102</v>
      </c>
      <c r="BS110" t="s">
        <v>2323</v>
      </c>
      <c r="BT110" t="str">
        <f>HYPERLINK("https%3A%2F%2Fwww.webofscience.com%2Fwos%2Fwoscc%2Ffull-record%2FWOS:000308318600012","View Full Record in Web of Science")</f>
        <v>View Full Record in Web of Science</v>
      </c>
    </row>
    <row r="111" spans="1:72" x14ac:dyDescent="0.25">
      <c r="A111" t="s">
        <v>72</v>
      </c>
      <c r="B111" t="s">
        <v>2324</v>
      </c>
      <c r="C111" t="s">
        <v>74</v>
      </c>
      <c r="D111" t="s">
        <v>74</v>
      </c>
      <c r="E111" t="s">
        <v>74</v>
      </c>
      <c r="F111" t="s">
        <v>2325</v>
      </c>
      <c r="G111" t="s">
        <v>74</v>
      </c>
      <c r="H111" t="s">
        <v>74</v>
      </c>
      <c r="I111" t="s">
        <v>2326</v>
      </c>
      <c r="J111" t="s">
        <v>2327</v>
      </c>
      <c r="K111" t="s">
        <v>74</v>
      </c>
      <c r="L111" t="s">
        <v>74</v>
      </c>
      <c r="M111" t="s">
        <v>78</v>
      </c>
      <c r="N111" t="s">
        <v>79</v>
      </c>
      <c r="O111" t="s">
        <v>74</v>
      </c>
      <c r="P111" t="s">
        <v>74</v>
      </c>
      <c r="Q111" t="s">
        <v>74</v>
      </c>
      <c r="R111" t="s">
        <v>74</v>
      </c>
      <c r="S111" t="s">
        <v>74</v>
      </c>
      <c r="T111" t="s">
        <v>2328</v>
      </c>
      <c r="U111" t="s">
        <v>2329</v>
      </c>
      <c r="V111" t="s">
        <v>2330</v>
      </c>
      <c r="W111" t="s">
        <v>2331</v>
      </c>
      <c r="X111" t="s">
        <v>2332</v>
      </c>
      <c r="Y111" t="s">
        <v>2333</v>
      </c>
      <c r="Z111" t="s">
        <v>2334</v>
      </c>
      <c r="AA111" t="s">
        <v>74</v>
      </c>
      <c r="AB111" t="s">
        <v>2335</v>
      </c>
      <c r="AC111" t="s">
        <v>74</v>
      </c>
      <c r="AD111" t="s">
        <v>74</v>
      </c>
      <c r="AE111" t="s">
        <v>74</v>
      </c>
      <c r="AF111" t="s">
        <v>74</v>
      </c>
      <c r="AG111">
        <v>51</v>
      </c>
      <c r="AH111">
        <v>114</v>
      </c>
      <c r="AI111">
        <v>115</v>
      </c>
      <c r="AJ111">
        <v>2</v>
      </c>
      <c r="AK111">
        <v>109</v>
      </c>
      <c r="AL111" t="s">
        <v>1853</v>
      </c>
      <c r="AM111" t="s">
        <v>531</v>
      </c>
      <c r="AN111" t="s">
        <v>1854</v>
      </c>
      <c r="AO111" t="s">
        <v>2336</v>
      </c>
      <c r="AP111" t="s">
        <v>2337</v>
      </c>
      <c r="AQ111" t="s">
        <v>74</v>
      </c>
      <c r="AR111" t="s">
        <v>2338</v>
      </c>
      <c r="AS111" t="s">
        <v>2339</v>
      </c>
      <c r="AT111" t="s">
        <v>169</v>
      </c>
      <c r="AU111">
        <v>2012</v>
      </c>
      <c r="AV111">
        <v>34</v>
      </c>
      <c r="AW111">
        <v>6</v>
      </c>
      <c r="AX111" t="s">
        <v>74</v>
      </c>
      <c r="AY111" t="s">
        <v>74</v>
      </c>
      <c r="AZ111" t="s">
        <v>192</v>
      </c>
      <c r="BA111" t="s">
        <v>74</v>
      </c>
      <c r="BB111">
        <v>1107</v>
      </c>
      <c r="BC111">
        <v>1114</v>
      </c>
      <c r="BD111" t="s">
        <v>74</v>
      </c>
      <c r="BE111" t="s">
        <v>2340</v>
      </c>
      <c r="BF111" t="str">
        <f>HYPERLINK("http://dx.doi.org/10.1016/j.childyouth.2012.01.041","http://dx.doi.org/10.1016/j.childyouth.2012.01.041")</f>
        <v>http://dx.doi.org/10.1016/j.childyouth.2012.01.041</v>
      </c>
      <c r="BG111" t="s">
        <v>74</v>
      </c>
      <c r="BH111" t="s">
        <v>74</v>
      </c>
      <c r="BI111">
        <v>8</v>
      </c>
      <c r="BJ111" t="s">
        <v>325</v>
      </c>
      <c r="BK111" t="s">
        <v>326</v>
      </c>
      <c r="BL111" t="s">
        <v>325</v>
      </c>
      <c r="BM111" t="s">
        <v>2341</v>
      </c>
      <c r="BN111" t="s">
        <v>74</v>
      </c>
      <c r="BO111" t="s">
        <v>74</v>
      </c>
      <c r="BP111" t="s">
        <v>74</v>
      </c>
      <c r="BQ111" t="s">
        <v>74</v>
      </c>
      <c r="BR111" t="s">
        <v>102</v>
      </c>
      <c r="BS111" t="s">
        <v>2342</v>
      </c>
      <c r="BT111" t="str">
        <f>HYPERLINK("https%3A%2F%2Fwww.webofscience.com%2Fwos%2Fwoscc%2Ffull-record%2FWOS:000303691900005","View Full Record in Web of Science")</f>
        <v>View Full Record in Web of Science</v>
      </c>
    </row>
    <row r="112" spans="1:72" x14ac:dyDescent="0.25">
      <c r="A112" t="s">
        <v>72</v>
      </c>
      <c r="B112" t="s">
        <v>2343</v>
      </c>
      <c r="C112" t="s">
        <v>74</v>
      </c>
      <c r="D112" t="s">
        <v>74</v>
      </c>
      <c r="E112" t="s">
        <v>74</v>
      </c>
      <c r="F112" t="s">
        <v>2344</v>
      </c>
      <c r="G112" t="s">
        <v>74</v>
      </c>
      <c r="H112" t="s">
        <v>74</v>
      </c>
      <c r="I112" t="s">
        <v>2345</v>
      </c>
      <c r="J112" t="s">
        <v>2346</v>
      </c>
      <c r="K112" t="s">
        <v>74</v>
      </c>
      <c r="L112" t="s">
        <v>74</v>
      </c>
      <c r="M112" t="s">
        <v>78</v>
      </c>
      <c r="N112" t="s">
        <v>79</v>
      </c>
      <c r="O112" t="s">
        <v>74</v>
      </c>
      <c r="P112" t="s">
        <v>74</v>
      </c>
      <c r="Q112" t="s">
        <v>74</v>
      </c>
      <c r="R112" t="s">
        <v>74</v>
      </c>
      <c r="S112" t="s">
        <v>74</v>
      </c>
      <c r="T112" t="s">
        <v>2347</v>
      </c>
      <c r="U112" t="s">
        <v>74</v>
      </c>
      <c r="V112" t="s">
        <v>2348</v>
      </c>
      <c r="W112" t="s">
        <v>2349</v>
      </c>
      <c r="X112" t="s">
        <v>2350</v>
      </c>
      <c r="Y112" t="s">
        <v>2351</v>
      </c>
      <c r="Z112" t="s">
        <v>2352</v>
      </c>
      <c r="AA112" t="s">
        <v>74</v>
      </c>
      <c r="AB112" t="s">
        <v>74</v>
      </c>
      <c r="AC112" t="s">
        <v>74</v>
      </c>
      <c r="AD112" t="s">
        <v>74</v>
      </c>
      <c r="AE112" t="s">
        <v>74</v>
      </c>
      <c r="AF112" t="s">
        <v>74</v>
      </c>
      <c r="AG112">
        <v>21</v>
      </c>
      <c r="AH112">
        <v>4</v>
      </c>
      <c r="AI112">
        <v>4</v>
      </c>
      <c r="AJ112">
        <v>0</v>
      </c>
      <c r="AK112">
        <v>14</v>
      </c>
      <c r="AL112" t="s">
        <v>315</v>
      </c>
      <c r="AM112" t="s">
        <v>316</v>
      </c>
      <c r="AN112" t="s">
        <v>317</v>
      </c>
      <c r="AO112" t="s">
        <v>2353</v>
      </c>
      <c r="AP112" t="s">
        <v>2354</v>
      </c>
      <c r="AQ112" t="s">
        <v>74</v>
      </c>
      <c r="AR112" t="s">
        <v>2355</v>
      </c>
      <c r="AS112" t="s">
        <v>2356</v>
      </c>
      <c r="AT112" t="s">
        <v>497</v>
      </c>
      <c r="AU112">
        <v>2012</v>
      </c>
      <c r="AV112">
        <v>36</v>
      </c>
      <c r="AW112">
        <v>2</v>
      </c>
      <c r="AX112" t="s">
        <v>74</v>
      </c>
      <c r="AY112" t="s">
        <v>74</v>
      </c>
      <c r="AZ112" t="s">
        <v>74</v>
      </c>
      <c r="BA112" t="s">
        <v>74</v>
      </c>
      <c r="BB112">
        <v>211</v>
      </c>
      <c r="BC112">
        <v>220</v>
      </c>
      <c r="BD112" t="s">
        <v>74</v>
      </c>
      <c r="BE112" t="s">
        <v>2357</v>
      </c>
      <c r="BF112" t="str">
        <f>HYPERLINK("http://dx.doi.org/10.1111/j.1470-6431.2011.01085.x","http://dx.doi.org/10.1111/j.1470-6431.2011.01085.x")</f>
        <v>http://dx.doi.org/10.1111/j.1470-6431.2011.01085.x</v>
      </c>
      <c r="BG112" t="s">
        <v>74</v>
      </c>
      <c r="BH112" t="s">
        <v>74</v>
      </c>
      <c r="BI112">
        <v>10</v>
      </c>
      <c r="BJ112" t="s">
        <v>826</v>
      </c>
      <c r="BK112" t="s">
        <v>326</v>
      </c>
      <c r="BL112" t="s">
        <v>500</v>
      </c>
      <c r="BM112" t="s">
        <v>2358</v>
      </c>
      <c r="BN112" t="s">
        <v>74</v>
      </c>
      <c r="BO112" t="s">
        <v>74</v>
      </c>
      <c r="BP112" t="s">
        <v>74</v>
      </c>
      <c r="BQ112" t="s">
        <v>74</v>
      </c>
      <c r="BR112" t="s">
        <v>102</v>
      </c>
      <c r="BS112" t="s">
        <v>2359</v>
      </c>
      <c r="BT112" t="str">
        <f>HYPERLINK("https%3A%2F%2Fwww.webofscience.com%2Fwos%2Fwoscc%2Ffull-record%2FWOS:000300681700012","View Full Record in Web of Science")</f>
        <v>View Full Record in Web of Science</v>
      </c>
    </row>
    <row r="113" spans="1:72" x14ac:dyDescent="0.25">
      <c r="A113" t="s">
        <v>72</v>
      </c>
      <c r="B113" t="s">
        <v>1715</v>
      </c>
      <c r="C113" t="s">
        <v>74</v>
      </c>
      <c r="D113" t="s">
        <v>74</v>
      </c>
      <c r="E113" t="s">
        <v>74</v>
      </c>
      <c r="F113" t="s">
        <v>2360</v>
      </c>
      <c r="G113" t="s">
        <v>74</v>
      </c>
      <c r="H113" t="s">
        <v>74</v>
      </c>
      <c r="I113" t="s">
        <v>2361</v>
      </c>
      <c r="J113" t="s">
        <v>1975</v>
      </c>
      <c r="K113" t="s">
        <v>74</v>
      </c>
      <c r="L113" t="s">
        <v>74</v>
      </c>
      <c r="M113" t="s">
        <v>1870</v>
      </c>
      <c r="N113" t="s">
        <v>79</v>
      </c>
      <c r="O113" t="s">
        <v>74</v>
      </c>
      <c r="P113" t="s">
        <v>74</v>
      </c>
      <c r="Q113" t="s">
        <v>74</v>
      </c>
      <c r="R113" t="s">
        <v>74</v>
      </c>
      <c r="S113" t="s">
        <v>74</v>
      </c>
      <c r="T113" t="s">
        <v>2362</v>
      </c>
      <c r="U113" t="s">
        <v>74</v>
      </c>
      <c r="V113" t="s">
        <v>2363</v>
      </c>
      <c r="W113" t="s">
        <v>2364</v>
      </c>
      <c r="X113" t="s">
        <v>74</v>
      </c>
      <c r="Y113" t="s">
        <v>2365</v>
      </c>
      <c r="Z113" t="s">
        <v>2366</v>
      </c>
      <c r="AA113" t="s">
        <v>74</v>
      </c>
      <c r="AB113" t="s">
        <v>74</v>
      </c>
      <c r="AC113" t="s">
        <v>74</v>
      </c>
      <c r="AD113" t="s">
        <v>74</v>
      </c>
      <c r="AE113" t="s">
        <v>74</v>
      </c>
      <c r="AF113" t="s">
        <v>74</v>
      </c>
      <c r="AG113">
        <v>17</v>
      </c>
      <c r="AH113">
        <v>0</v>
      </c>
      <c r="AI113">
        <v>0</v>
      </c>
      <c r="AJ113">
        <v>0</v>
      </c>
      <c r="AK113">
        <v>9</v>
      </c>
      <c r="AL113" t="s">
        <v>1982</v>
      </c>
      <c r="AM113" t="s">
        <v>340</v>
      </c>
      <c r="AN113" t="s">
        <v>1983</v>
      </c>
      <c r="AO113" t="s">
        <v>1984</v>
      </c>
      <c r="AP113" t="s">
        <v>74</v>
      </c>
      <c r="AQ113" t="s">
        <v>74</v>
      </c>
      <c r="AR113" t="s">
        <v>1985</v>
      </c>
      <c r="AS113" t="s">
        <v>1986</v>
      </c>
      <c r="AT113" t="s">
        <v>74</v>
      </c>
      <c r="AU113">
        <v>2012</v>
      </c>
      <c r="AV113">
        <v>9</v>
      </c>
      <c r="AW113">
        <v>2</v>
      </c>
      <c r="AX113" t="s">
        <v>74</v>
      </c>
      <c r="AY113" t="s">
        <v>74</v>
      </c>
      <c r="AZ113" t="s">
        <v>74</v>
      </c>
      <c r="BA113" t="s">
        <v>74</v>
      </c>
      <c r="BB113">
        <v>83</v>
      </c>
      <c r="BC113" t="s">
        <v>731</v>
      </c>
      <c r="BD113" t="s">
        <v>74</v>
      </c>
      <c r="BE113" t="s">
        <v>74</v>
      </c>
      <c r="BF113" t="s">
        <v>74</v>
      </c>
      <c r="BG113" t="s">
        <v>74</v>
      </c>
      <c r="BH113" t="s">
        <v>74</v>
      </c>
      <c r="BI113">
        <v>18</v>
      </c>
      <c r="BJ113" t="s">
        <v>1428</v>
      </c>
      <c r="BK113" t="s">
        <v>326</v>
      </c>
      <c r="BL113" t="s">
        <v>1428</v>
      </c>
      <c r="BM113" t="s">
        <v>2367</v>
      </c>
      <c r="BN113" t="s">
        <v>74</v>
      </c>
      <c r="BO113" t="s">
        <v>74</v>
      </c>
      <c r="BP113" t="s">
        <v>74</v>
      </c>
      <c r="BQ113" t="s">
        <v>74</v>
      </c>
      <c r="BR113" t="s">
        <v>102</v>
      </c>
      <c r="BS113" t="s">
        <v>2368</v>
      </c>
      <c r="BT113" t="str">
        <f>HYPERLINK("https%3A%2F%2Fwww.webofscience.com%2Fwos%2Fwoscc%2Ffull-record%2FWOS:000306447300006","View Full Record in Web of Science")</f>
        <v>View Full Record in Web of Science</v>
      </c>
    </row>
    <row r="114" spans="1:72" x14ac:dyDescent="0.25">
      <c r="A114" t="s">
        <v>72</v>
      </c>
      <c r="B114" t="s">
        <v>2369</v>
      </c>
      <c r="C114" t="s">
        <v>74</v>
      </c>
      <c r="D114" t="s">
        <v>74</v>
      </c>
      <c r="E114" t="s">
        <v>74</v>
      </c>
      <c r="F114" t="s">
        <v>2370</v>
      </c>
      <c r="G114" t="s">
        <v>74</v>
      </c>
      <c r="H114" t="s">
        <v>74</v>
      </c>
      <c r="I114" t="s">
        <v>2371</v>
      </c>
      <c r="J114" t="s">
        <v>2372</v>
      </c>
      <c r="K114" t="s">
        <v>74</v>
      </c>
      <c r="L114" t="s">
        <v>74</v>
      </c>
      <c r="M114" t="s">
        <v>78</v>
      </c>
      <c r="N114" t="s">
        <v>79</v>
      </c>
      <c r="O114" t="s">
        <v>74</v>
      </c>
      <c r="P114" t="s">
        <v>74</v>
      </c>
      <c r="Q114" t="s">
        <v>74</v>
      </c>
      <c r="R114" t="s">
        <v>74</v>
      </c>
      <c r="S114" t="s">
        <v>74</v>
      </c>
      <c r="T114" t="s">
        <v>74</v>
      </c>
      <c r="U114" t="s">
        <v>74</v>
      </c>
      <c r="V114" t="s">
        <v>2373</v>
      </c>
      <c r="W114" t="s">
        <v>2374</v>
      </c>
      <c r="X114" t="s">
        <v>2375</v>
      </c>
      <c r="Y114" t="s">
        <v>2376</v>
      </c>
      <c r="Z114" t="s">
        <v>2377</v>
      </c>
      <c r="AA114" t="s">
        <v>74</v>
      </c>
      <c r="AB114" t="s">
        <v>74</v>
      </c>
      <c r="AC114" t="s">
        <v>74</v>
      </c>
      <c r="AD114" t="s">
        <v>74</v>
      </c>
      <c r="AE114" t="s">
        <v>74</v>
      </c>
      <c r="AF114" t="s">
        <v>74</v>
      </c>
      <c r="AG114">
        <v>0</v>
      </c>
      <c r="AH114">
        <v>5</v>
      </c>
      <c r="AI114">
        <v>5</v>
      </c>
      <c r="AJ114">
        <v>0</v>
      </c>
      <c r="AK114">
        <v>17</v>
      </c>
      <c r="AL114" t="s">
        <v>2378</v>
      </c>
      <c r="AM114" t="s">
        <v>2379</v>
      </c>
      <c r="AN114" t="s">
        <v>2380</v>
      </c>
      <c r="AO114" t="s">
        <v>2381</v>
      </c>
      <c r="AP114" t="s">
        <v>74</v>
      </c>
      <c r="AQ114" t="s">
        <v>74</v>
      </c>
      <c r="AR114" t="s">
        <v>2382</v>
      </c>
      <c r="AS114" t="s">
        <v>2383</v>
      </c>
      <c r="AT114" t="s">
        <v>1145</v>
      </c>
      <c r="AU114">
        <v>2011</v>
      </c>
      <c r="AV114">
        <v>23</v>
      </c>
      <c r="AW114">
        <v>2</v>
      </c>
      <c r="AX114" t="s">
        <v>74</v>
      </c>
      <c r="AY114" t="s">
        <v>74</v>
      </c>
      <c r="AZ114" t="s">
        <v>74</v>
      </c>
      <c r="BA114" t="s">
        <v>74</v>
      </c>
      <c r="BB114">
        <v>114</v>
      </c>
      <c r="BC114">
        <v>131</v>
      </c>
      <c r="BD114" t="s">
        <v>74</v>
      </c>
      <c r="BE114" t="s">
        <v>74</v>
      </c>
      <c r="BF114" t="s">
        <v>74</v>
      </c>
      <c r="BG114" t="s">
        <v>74</v>
      </c>
      <c r="BH114" t="s">
        <v>74</v>
      </c>
      <c r="BI114">
        <v>18</v>
      </c>
      <c r="BJ114" t="s">
        <v>587</v>
      </c>
      <c r="BK114" t="s">
        <v>271</v>
      </c>
      <c r="BL114" t="s">
        <v>588</v>
      </c>
      <c r="BM114" t="s">
        <v>2384</v>
      </c>
      <c r="BN114" t="s">
        <v>74</v>
      </c>
      <c r="BO114" t="s">
        <v>74</v>
      </c>
      <c r="BP114" t="s">
        <v>74</v>
      </c>
      <c r="BQ114" t="s">
        <v>74</v>
      </c>
      <c r="BR114" t="s">
        <v>102</v>
      </c>
      <c r="BS114" t="s">
        <v>2385</v>
      </c>
      <c r="BT114" t="str">
        <f>HYPERLINK("https%3A%2F%2Fwww.webofscience.com%2Fwos%2Fwoscc%2Ffull-record%2FWOS:000296688800004","View Full Record in Web of Science")</f>
        <v>View Full Record in Web of Science</v>
      </c>
    </row>
    <row r="115" spans="1:72" x14ac:dyDescent="0.25">
      <c r="A115" t="s">
        <v>72</v>
      </c>
      <c r="B115" t="s">
        <v>2386</v>
      </c>
      <c r="C115" t="s">
        <v>74</v>
      </c>
      <c r="D115" t="s">
        <v>74</v>
      </c>
      <c r="E115" t="s">
        <v>74</v>
      </c>
      <c r="F115" t="s">
        <v>2387</v>
      </c>
      <c r="G115" t="s">
        <v>74</v>
      </c>
      <c r="H115" t="s">
        <v>74</v>
      </c>
      <c r="I115" t="s">
        <v>2388</v>
      </c>
      <c r="J115" t="s">
        <v>1173</v>
      </c>
      <c r="K115" t="s">
        <v>74</v>
      </c>
      <c r="L115" t="s">
        <v>74</v>
      </c>
      <c r="M115" t="s">
        <v>78</v>
      </c>
      <c r="N115" t="s">
        <v>79</v>
      </c>
      <c r="O115" t="s">
        <v>74</v>
      </c>
      <c r="P115" t="s">
        <v>74</v>
      </c>
      <c r="Q115" t="s">
        <v>74</v>
      </c>
      <c r="R115" t="s">
        <v>74</v>
      </c>
      <c r="S115" t="s">
        <v>74</v>
      </c>
      <c r="T115" t="s">
        <v>2389</v>
      </c>
      <c r="U115" t="s">
        <v>74</v>
      </c>
      <c r="V115" t="s">
        <v>2390</v>
      </c>
      <c r="W115" t="s">
        <v>74</v>
      </c>
      <c r="X115" t="s">
        <v>74</v>
      </c>
      <c r="Y115" t="s">
        <v>74</v>
      </c>
      <c r="Z115" t="s">
        <v>74</v>
      </c>
      <c r="AA115" t="s">
        <v>74</v>
      </c>
      <c r="AB115" t="s">
        <v>74</v>
      </c>
      <c r="AC115" t="s">
        <v>2391</v>
      </c>
      <c r="AD115" t="s">
        <v>2392</v>
      </c>
      <c r="AE115" t="s">
        <v>2393</v>
      </c>
      <c r="AF115" t="s">
        <v>74</v>
      </c>
      <c r="AG115">
        <v>28</v>
      </c>
      <c r="AH115">
        <v>0</v>
      </c>
      <c r="AI115">
        <v>0</v>
      </c>
      <c r="AJ115">
        <v>0</v>
      </c>
      <c r="AK115">
        <v>0</v>
      </c>
      <c r="AL115" t="s">
        <v>1179</v>
      </c>
      <c r="AM115" t="s">
        <v>186</v>
      </c>
      <c r="AN115" t="s">
        <v>1180</v>
      </c>
      <c r="AO115" t="s">
        <v>1181</v>
      </c>
      <c r="AP115" t="s">
        <v>74</v>
      </c>
      <c r="AQ115" t="s">
        <v>74</v>
      </c>
      <c r="AR115" t="s">
        <v>1182</v>
      </c>
      <c r="AS115" t="s">
        <v>1183</v>
      </c>
      <c r="AT115" t="s">
        <v>74</v>
      </c>
      <c r="AU115">
        <v>2011</v>
      </c>
      <c r="AV115">
        <v>20</v>
      </c>
      <c r="AW115" t="s">
        <v>74</v>
      </c>
      <c r="AX115">
        <v>2</v>
      </c>
      <c r="AY115">
        <v>2</v>
      </c>
      <c r="AZ115" t="s">
        <v>74</v>
      </c>
      <c r="BA115" t="s">
        <v>74</v>
      </c>
      <c r="BB115">
        <v>543</v>
      </c>
      <c r="BC115">
        <v>551</v>
      </c>
      <c r="BD115" t="s">
        <v>74</v>
      </c>
      <c r="BE115" t="s">
        <v>74</v>
      </c>
      <c r="BF115" t="s">
        <v>74</v>
      </c>
      <c r="BG115" t="s">
        <v>74</v>
      </c>
      <c r="BH115" t="s">
        <v>74</v>
      </c>
      <c r="BI115">
        <v>9</v>
      </c>
      <c r="BJ115" t="s">
        <v>1185</v>
      </c>
      <c r="BK115" t="s">
        <v>297</v>
      </c>
      <c r="BL115" t="s">
        <v>1185</v>
      </c>
      <c r="BM115" t="s">
        <v>2394</v>
      </c>
      <c r="BN115" t="s">
        <v>74</v>
      </c>
      <c r="BO115" t="s">
        <v>74</v>
      </c>
      <c r="BP115" t="s">
        <v>74</v>
      </c>
      <c r="BQ115" t="s">
        <v>74</v>
      </c>
      <c r="BR115" t="s">
        <v>102</v>
      </c>
      <c r="BS115" t="s">
        <v>2395</v>
      </c>
      <c r="BT115" t="str">
        <f>HYPERLINK("https%3A%2F%2Fwww.webofscience.com%2Fwos%2Fwoscc%2Ffull-record%2FWOS:000209796200010","View Full Record in Web of Science")</f>
        <v>View Full Record in Web of Science</v>
      </c>
    </row>
    <row r="116" spans="1:72" x14ac:dyDescent="0.25">
      <c r="A116" t="s">
        <v>72</v>
      </c>
      <c r="B116" t="s">
        <v>2396</v>
      </c>
      <c r="C116" t="s">
        <v>74</v>
      </c>
      <c r="D116" t="s">
        <v>74</v>
      </c>
      <c r="E116" t="s">
        <v>74</v>
      </c>
      <c r="F116" t="s">
        <v>2397</v>
      </c>
      <c r="G116" t="s">
        <v>74</v>
      </c>
      <c r="H116" t="s">
        <v>74</v>
      </c>
      <c r="I116" t="s">
        <v>2398</v>
      </c>
      <c r="J116" t="s">
        <v>2399</v>
      </c>
      <c r="K116" t="s">
        <v>74</v>
      </c>
      <c r="L116" t="s">
        <v>74</v>
      </c>
      <c r="M116" t="s">
        <v>78</v>
      </c>
      <c r="N116" t="s">
        <v>79</v>
      </c>
      <c r="O116" t="s">
        <v>74</v>
      </c>
      <c r="P116" t="s">
        <v>74</v>
      </c>
      <c r="Q116" t="s">
        <v>74</v>
      </c>
      <c r="R116" t="s">
        <v>74</v>
      </c>
      <c r="S116" t="s">
        <v>74</v>
      </c>
      <c r="T116" t="s">
        <v>2400</v>
      </c>
      <c r="U116" t="s">
        <v>2401</v>
      </c>
      <c r="V116" t="s">
        <v>2402</v>
      </c>
      <c r="W116" t="s">
        <v>2403</v>
      </c>
      <c r="X116" t="s">
        <v>2404</v>
      </c>
      <c r="Y116" t="s">
        <v>2405</v>
      </c>
      <c r="Z116" t="s">
        <v>2406</v>
      </c>
      <c r="AA116" t="s">
        <v>2407</v>
      </c>
      <c r="AB116" t="s">
        <v>2408</v>
      </c>
      <c r="AC116" t="s">
        <v>74</v>
      </c>
      <c r="AD116" t="s">
        <v>74</v>
      </c>
      <c r="AE116" t="s">
        <v>74</v>
      </c>
      <c r="AF116" t="s">
        <v>74</v>
      </c>
      <c r="AG116">
        <v>48</v>
      </c>
      <c r="AH116">
        <v>8</v>
      </c>
      <c r="AI116">
        <v>8</v>
      </c>
      <c r="AJ116">
        <v>1</v>
      </c>
      <c r="AK116">
        <v>41</v>
      </c>
      <c r="AL116" t="s">
        <v>2409</v>
      </c>
      <c r="AM116" t="s">
        <v>1599</v>
      </c>
      <c r="AN116" t="s">
        <v>2410</v>
      </c>
      <c r="AO116" t="s">
        <v>2411</v>
      </c>
      <c r="AP116" t="s">
        <v>2412</v>
      </c>
      <c r="AQ116" t="s">
        <v>74</v>
      </c>
      <c r="AR116" t="s">
        <v>2413</v>
      </c>
      <c r="AS116" t="s">
        <v>2414</v>
      </c>
      <c r="AT116" t="s">
        <v>2415</v>
      </c>
      <c r="AU116">
        <v>2010</v>
      </c>
      <c r="AV116">
        <v>95</v>
      </c>
      <c r="AW116">
        <v>4</v>
      </c>
      <c r="AX116" t="s">
        <v>74</v>
      </c>
      <c r="AY116" t="s">
        <v>74</v>
      </c>
      <c r="AZ116" t="s">
        <v>74</v>
      </c>
      <c r="BA116" t="s">
        <v>74</v>
      </c>
      <c r="BB116">
        <v>151</v>
      </c>
      <c r="BC116">
        <v>160</v>
      </c>
      <c r="BD116" t="s">
        <v>74</v>
      </c>
      <c r="BE116" t="s">
        <v>2416</v>
      </c>
      <c r="BF116" t="str">
        <f>HYPERLINK("http://dx.doi.org/10.1016/j.landurbplan.2009.12.012","http://dx.doi.org/10.1016/j.landurbplan.2009.12.012")</f>
        <v>http://dx.doi.org/10.1016/j.landurbplan.2009.12.012</v>
      </c>
      <c r="BG116" t="s">
        <v>74</v>
      </c>
      <c r="BH116" t="s">
        <v>74</v>
      </c>
      <c r="BI116">
        <v>10</v>
      </c>
      <c r="BJ116" t="s">
        <v>2417</v>
      </c>
      <c r="BK116" t="s">
        <v>218</v>
      </c>
      <c r="BL116" t="s">
        <v>2418</v>
      </c>
      <c r="BM116" t="s">
        <v>2419</v>
      </c>
      <c r="BN116" t="s">
        <v>74</v>
      </c>
      <c r="BO116" t="s">
        <v>74</v>
      </c>
      <c r="BP116" t="s">
        <v>74</v>
      </c>
      <c r="BQ116" t="s">
        <v>74</v>
      </c>
      <c r="BR116" t="s">
        <v>102</v>
      </c>
      <c r="BS116" t="s">
        <v>2420</v>
      </c>
      <c r="BT116" t="str">
        <f>HYPERLINK("https%3A%2F%2Fwww.webofscience.com%2Fwos%2Fwoscc%2Ffull-record%2FWOS:000277501800001","View Full Record in Web of Science")</f>
        <v>View Full Record in Web of Science</v>
      </c>
    </row>
    <row r="117" spans="1:72" x14ac:dyDescent="0.25">
      <c r="A117" t="s">
        <v>72</v>
      </c>
      <c r="B117" t="s">
        <v>2421</v>
      </c>
      <c r="C117" t="s">
        <v>74</v>
      </c>
      <c r="D117" t="s">
        <v>74</v>
      </c>
      <c r="E117" t="s">
        <v>74</v>
      </c>
      <c r="F117" t="s">
        <v>2422</v>
      </c>
      <c r="G117" t="s">
        <v>74</v>
      </c>
      <c r="H117" t="s">
        <v>74</v>
      </c>
      <c r="I117" t="s">
        <v>2423</v>
      </c>
      <c r="J117" t="s">
        <v>2424</v>
      </c>
      <c r="K117" t="s">
        <v>74</v>
      </c>
      <c r="L117" t="s">
        <v>74</v>
      </c>
      <c r="M117" t="s">
        <v>78</v>
      </c>
      <c r="N117" t="s">
        <v>79</v>
      </c>
      <c r="O117" t="s">
        <v>74</v>
      </c>
      <c r="P117" t="s">
        <v>74</v>
      </c>
      <c r="Q117" t="s">
        <v>74</v>
      </c>
      <c r="R117" t="s">
        <v>74</v>
      </c>
      <c r="S117" t="s">
        <v>74</v>
      </c>
      <c r="T117" t="s">
        <v>74</v>
      </c>
      <c r="U117" t="s">
        <v>2425</v>
      </c>
      <c r="V117" t="s">
        <v>2426</v>
      </c>
      <c r="W117" t="s">
        <v>2427</v>
      </c>
      <c r="X117" t="s">
        <v>2428</v>
      </c>
      <c r="Y117" t="s">
        <v>2429</v>
      </c>
      <c r="Z117" t="s">
        <v>2430</v>
      </c>
      <c r="AA117" t="s">
        <v>74</v>
      </c>
      <c r="AB117" t="s">
        <v>2431</v>
      </c>
      <c r="AC117" t="s">
        <v>74</v>
      </c>
      <c r="AD117" t="s">
        <v>74</v>
      </c>
      <c r="AE117" t="s">
        <v>74</v>
      </c>
      <c r="AF117" t="s">
        <v>74</v>
      </c>
      <c r="AG117">
        <v>88</v>
      </c>
      <c r="AH117">
        <v>3</v>
      </c>
      <c r="AI117">
        <v>3</v>
      </c>
      <c r="AJ117">
        <v>0</v>
      </c>
      <c r="AK117">
        <v>9</v>
      </c>
      <c r="AL117" t="s">
        <v>463</v>
      </c>
      <c r="AM117" t="s">
        <v>464</v>
      </c>
      <c r="AN117" t="s">
        <v>465</v>
      </c>
      <c r="AO117" t="s">
        <v>2432</v>
      </c>
      <c r="AP117" t="s">
        <v>2433</v>
      </c>
      <c r="AQ117" t="s">
        <v>74</v>
      </c>
      <c r="AR117" t="s">
        <v>2434</v>
      </c>
      <c r="AS117" t="s">
        <v>2435</v>
      </c>
      <c r="AT117" t="s">
        <v>497</v>
      </c>
      <c r="AU117">
        <v>2010</v>
      </c>
      <c r="AV117">
        <v>39</v>
      </c>
      <c r="AW117">
        <v>2</v>
      </c>
      <c r="AX117" t="s">
        <v>74</v>
      </c>
      <c r="AY117" t="s">
        <v>74</v>
      </c>
      <c r="AZ117" t="s">
        <v>74</v>
      </c>
      <c r="BA117" t="s">
        <v>74</v>
      </c>
      <c r="BB117">
        <v>203</v>
      </c>
      <c r="BC117">
        <v>243</v>
      </c>
      <c r="BD117" t="s">
        <v>74</v>
      </c>
      <c r="BE117" t="s">
        <v>2436</v>
      </c>
      <c r="BF117" t="str">
        <f>HYPERLINK("http://dx.doi.org/10.1007/s11186-009-9104-6","http://dx.doi.org/10.1007/s11186-009-9104-6")</f>
        <v>http://dx.doi.org/10.1007/s11186-009-9104-6</v>
      </c>
      <c r="BG117" t="s">
        <v>74</v>
      </c>
      <c r="BH117" t="s">
        <v>74</v>
      </c>
      <c r="BI117">
        <v>41</v>
      </c>
      <c r="BJ117" t="s">
        <v>2437</v>
      </c>
      <c r="BK117" t="s">
        <v>326</v>
      </c>
      <c r="BL117" t="s">
        <v>2437</v>
      </c>
      <c r="BM117" t="s">
        <v>2438</v>
      </c>
      <c r="BN117" t="s">
        <v>74</v>
      </c>
      <c r="BO117" t="s">
        <v>2439</v>
      </c>
      <c r="BP117" t="s">
        <v>74</v>
      </c>
      <c r="BQ117" t="s">
        <v>74</v>
      </c>
      <c r="BR117" t="s">
        <v>102</v>
      </c>
      <c r="BS117" t="s">
        <v>2440</v>
      </c>
      <c r="BT117" t="str">
        <f>HYPERLINK("https%3A%2F%2Fwww.webofscience.com%2Fwos%2Fwoscc%2Ffull-record%2FWOS:000274469700004","View Full Record in Web of Science")</f>
        <v>View Full Record in Web of Science</v>
      </c>
    </row>
    <row r="118" spans="1:72" x14ac:dyDescent="0.25">
      <c r="A118" t="s">
        <v>72</v>
      </c>
      <c r="B118" t="s">
        <v>2441</v>
      </c>
      <c r="C118" t="s">
        <v>74</v>
      </c>
      <c r="D118" t="s">
        <v>74</v>
      </c>
      <c r="E118" t="s">
        <v>74</v>
      </c>
      <c r="F118" t="s">
        <v>2442</v>
      </c>
      <c r="G118" t="s">
        <v>74</v>
      </c>
      <c r="H118" t="s">
        <v>74</v>
      </c>
      <c r="I118" t="s">
        <v>2443</v>
      </c>
      <c r="J118" t="s">
        <v>2444</v>
      </c>
      <c r="K118" t="s">
        <v>74</v>
      </c>
      <c r="L118" t="s">
        <v>74</v>
      </c>
      <c r="M118" t="s">
        <v>78</v>
      </c>
      <c r="N118" t="s">
        <v>79</v>
      </c>
      <c r="O118" t="s">
        <v>74</v>
      </c>
      <c r="P118" t="s">
        <v>74</v>
      </c>
      <c r="Q118" t="s">
        <v>74</v>
      </c>
      <c r="R118" t="s">
        <v>74</v>
      </c>
      <c r="S118" t="s">
        <v>74</v>
      </c>
      <c r="T118" t="s">
        <v>74</v>
      </c>
      <c r="U118" t="s">
        <v>2445</v>
      </c>
      <c r="V118" t="s">
        <v>2446</v>
      </c>
      <c r="W118" t="s">
        <v>2447</v>
      </c>
      <c r="X118" t="s">
        <v>2448</v>
      </c>
      <c r="Y118" t="s">
        <v>2449</v>
      </c>
      <c r="Z118" t="s">
        <v>2406</v>
      </c>
      <c r="AA118" t="s">
        <v>2450</v>
      </c>
      <c r="AB118" t="s">
        <v>2451</v>
      </c>
      <c r="AC118" t="s">
        <v>74</v>
      </c>
      <c r="AD118" t="s">
        <v>74</v>
      </c>
      <c r="AE118" t="s">
        <v>74</v>
      </c>
      <c r="AF118" t="s">
        <v>74</v>
      </c>
      <c r="AG118">
        <v>40</v>
      </c>
      <c r="AH118">
        <v>5</v>
      </c>
      <c r="AI118">
        <v>5</v>
      </c>
      <c r="AJ118">
        <v>1</v>
      </c>
      <c r="AK118">
        <v>7</v>
      </c>
      <c r="AL118" t="s">
        <v>463</v>
      </c>
      <c r="AM118" t="s">
        <v>996</v>
      </c>
      <c r="AN118" t="s">
        <v>997</v>
      </c>
      <c r="AO118" t="s">
        <v>2452</v>
      </c>
      <c r="AP118" t="s">
        <v>2453</v>
      </c>
      <c r="AQ118" t="s">
        <v>74</v>
      </c>
      <c r="AR118" t="s">
        <v>2454</v>
      </c>
      <c r="AS118" t="s">
        <v>2455</v>
      </c>
      <c r="AT118" t="s">
        <v>2068</v>
      </c>
      <c r="AU118">
        <v>2009</v>
      </c>
      <c r="AV118">
        <v>59</v>
      </c>
      <c r="AW118">
        <v>1</v>
      </c>
      <c r="AX118" t="s">
        <v>74</v>
      </c>
      <c r="AY118" t="s">
        <v>74</v>
      </c>
      <c r="AZ118" t="s">
        <v>74</v>
      </c>
      <c r="BA118" t="s">
        <v>74</v>
      </c>
      <c r="BB118">
        <v>39</v>
      </c>
      <c r="BC118">
        <v>52</v>
      </c>
      <c r="BD118" t="s">
        <v>74</v>
      </c>
      <c r="BE118" t="s">
        <v>2456</v>
      </c>
      <c r="BF118" t="str">
        <f>HYPERLINK("http://dx.doi.org/10.1007/BF03395648","http://dx.doi.org/10.1007/BF03395648")</f>
        <v>http://dx.doi.org/10.1007/BF03395648</v>
      </c>
      <c r="BG118" t="s">
        <v>74</v>
      </c>
      <c r="BH118" t="s">
        <v>74</v>
      </c>
      <c r="BI118">
        <v>14</v>
      </c>
      <c r="BJ118" t="s">
        <v>901</v>
      </c>
      <c r="BK118" t="s">
        <v>326</v>
      </c>
      <c r="BL118" t="s">
        <v>902</v>
      </c>
      <c r="BM118" t="s">
        <v>2457</v>
      </c>
      <c r="BN118" t="s">
        <v>74</v>
      </c>
      <c r="BO118" t="s">
        <v>74</v>
      </c>
      <c r="BP118" t="s">
        <v>74</v>
      </c>
      <c r="BQ118" t="s">
        <v>74</v>
      </c>
      <c r="BR118" t="s">
        <v>102</v>
      </c>
      <c r="BS118" t="s">
        <v>2458</v>
      </c>
      <c r="BT118" t="str">
        <f>HYPERLINK("https%3A%2F%2Fwww.webofscience.com%2Fwos%2Fwoscc%2Ffull-record%2FWOS:000262557200003","View Full Record in Web of Science")</f>
        <v>View Full Record in Web of Science</v>
      </c>
    </row>
    <row r="119" spans="1:72" x14ac:dyDescent="0.25">
      <c r="A119" t="s">
        <v>72</v>
      </c>
      <c r="B119" t="s">
        <v>2459</v>
      </c>
      <c r="C119" t="s">
        <v>74</v>
      </c>
      <c r="D119" t="s">
        <v>74</v>
      </c>
      <c r="E119" t="s">
        <v>74</v>
      </c>
      <c r="F119" t="s">
        <v>2460</v>
      </c>
      <c r="G119" t="s">
        <v>74</v>
      </c>
      <c r="H119" t="s">
        <v>74</v>
      </c>
      <c r="I119" t="s">
        <v>2461</v>
      </c>
      <c r="J119" t="s">
        <v>2462</v>
      </c>
      <c r="K119" t="s">
        <v>74</v>
      </c>
      <c r="L119" t="s">
        <v>74</v>
      </c>
      <c r="M119" t="s">
        <v>78</v>
      </c>
      <c r="N119" t="s">
        <v>79</v>
      </c>
      <c r="O119" t="s">
        <v>74</v>
      </c>
      <c r="P119" t="s">
        <v>74</v>
      </c>
      <c r="Q119" t="s">
        <v>74</v>
      </c>
      <c r="R119" t="s">
        <v>74</v>
      </c>
      <c r="S119" t="s">
        <v>74</v>
      </c>
      <c r="T119" t="s">
        <v>74</v>
      </c>
      <c r="U119" t="s">
        <v>74</v>
      </c>
      <c r="V119" t="s">
        <v>2463</v>
      </c>
      <c r="W119" t="s">
        <v>2464</v>
      </c>
      <c r="X119" t="s">
        <v>2465</v>
      </c>
      <c r="Y119" t="s">
        <v>2466</v>
      </c>
      <c r="Z119" t="s">
        <v>2467</v>
      </c>
      <c r="AA119" t="s">
        <v>74</v>
      </c>
      <c r="AB119" t="s">
        <v>74</v>
      </c>
      <c r="AC119" t="s">
        <v>74</v>
      </c>
      <c r="AD119" t="s">
        <v>74</v>
      </c>
      <c r="AE119" t="s">
        <v>74</v>
      </c>
      <c r="AF119" t="s">
        <v>74</v>
      </c>
      <c r="AG119">
        <v>7</v>
      </c>
      <c r="AH119">
        <v>1</v>
      </c>
      <c r="AI119">
        <v>1</v>
      </c>
      <c r="AJ119">
        <v>0</v>
      </c>
      <c r="AK119">
        <v>0</v>
      </c>
      <c r="AL119" t="s">
        <v>2468</v>
      </c>
      <c r="AM119" t="s">
        <v>2469</v>
      </c>
      <c r="AN119" t="s">
        <v>2470</v>
      </c>
      <c r="AO119" t="s">
        <v>2471</v>
      </c>
      <c r="AP119" t="s">
        <v>74</v>
      </c>
      <c r="AQ119" t="s">
        <v>74</v>
      </c>
      <c r="AR119" t="s">
        <v>2472</v>
      </c>
      <c r="AS119" t="s">
        <v>2473</v>
      </c>
      <c r="AT119" t="s">
        <v>497</v>
      </c>
      <c r="AU119">
        <v>2009</v>
      </c>
      <c r="AV119">
        <v>11</v>
      </c>
      <c r="AW119">
        <v>1</v>
      </c>
      <c r="AX119" t="s">
        <v>74</v>
      </c>
      <c r="AY119" t="s">
        <v>74</v>
      </c>
      <c r="AZ119" t="s">
        <v>74</v>
      </c>
      <c r="BA119" t="s">
        <v>74</v>
      </c>
      <c r="BB119" t="s">
        <v>74</v>
      </c>
      <c r="BC119" t="s">
        <v>74</v>
      </c>
      <c r="BD119">
        <v>2</v>
      </c>
      <c r="BE119" t="s">
        <v>74</v>
      </c>
      <c r="BF119" t="s">
        <v>74</v>
      </c>
      <c r="BG119" t="s">
        <v>74</v>
      </c>
      <c r="BH119" t="s">
        <v>74</v>
      </c>
      <c r="BI119">
        <v>10</v>
      </c>
      <c r="BJ119" t="s">
        <v>272</v>
      </c>
      <c r="BK119" t="s">
        <v>271</v>
      </c>
      <c r="BL119" t="s">
        <v>272</v>
      </c>
      <c r="BM119" t="s">
        <v>2474</v>
      </c>
      <c r="BN119" t="s">
        <v>74</v>
      </c>
      <c r="BO119" t="s">
        <v>74</v>
      </c>
      <c r="BP119" t="s">
        <v>74</v>
      </c>
      <c r="BQ119" t="s">
        <v>74</v>
      </c>
      <c r="BR119" t="s">
        <v>102</v>
      </c>
      <c r="BS119" t="s">
        <v>2475</v>
      </c>
      <c r="BT119" t="str">
        <f>HYPERLINK("https%3A%2F%2Fwww.webofscience.com%2Fwos%2Fwoscc%2Ffull-record%2FWOS:000273445300002","View Full Record in Web of Science")</f>
        <v>View Full Record in Web of Science</v>
      </c>
    </row>
    <row r="120" spans="1:72" x14ac:dyDescent="0.25">
      <c r="A120" t="s">
        <v>72</v>
      </c>
      <c r="B120" t="s">
        <v>2476</v>
      </c>
      <c r="C120" t="s">
        <v>74</v>
      </c>
      <c r="D120" t="s">
        <v>74</v>
      </c>
      <c r="E120" t="s">
        <v>74</v>
      </c>
      <c r="F120" t="s">
        <v>2477</v>
      </c>
      <c r="G120" t="s">
        <v>74</v>
      </c>
      <c r="H120" t="s">
        <v>74</v>
      </c>
      <c r="I120" t="s">
        <v>2478</v>
      </c>
      <c r="J120" t="s">
        <v>2479</v>
      </c>
      <c r="K120" t="s">
        <v>74</v>
      </c>
      <c r="L120" t="s">
        <v>74</v>
      </c>
      <c r="M120" t="s">
        <v>78</v>
      </c>
      <c r="N120" t="s">
        <v>79</v>
      </c>
      <c r="O120" t="s">
        <v>74</v>
      </c>
      <c r="P120" t="s">
        <v>74</v>
      </c>
      <c r="Q120" t="s">
        <v>74</v>
      </c>
      <c r="R120" t="s">
        <v>74</v>
      </c>
      <c r="S120" t="s">
        <v>74</v>
      </c>
      <c r="T120" t="s">
        <v>2480</v>
      </c>
      <c r="U120" t="s">
        <v>2481</v>
      </c>
      <c r="V120" t="s">
        <v>2482</v>
      </c>
      <c r="W120" t="s">
        <v>2483</v>
      </c>
      <c r="X120" t="s">
        <v>2484</v>
      </c>
      <c r="Y120" t="s">
        <v>2485</v>
      </c>
      <c r="Z120" t="s">
        <v>2486</v>
      </c>
      <c r="AA120" t="s">
        <v>2487</v>
      </c>
      <c r="AB120" t="s">
        <v>2488</v>
      </c>
      <c r="AC120" t="s">
        <v>74</v>
      </c>
      <c r="AD120" t="s">
        <v>74</v>
      </c>
      <c r="AE120" t="s">
        <v>74</v>
      </c>
      <c r="AF120" t="s">
        <v>74</v>
      </c>
      <c r="AG120">
        <v>23</v>
      </c>
      <c r="AH120">
        <v>20</v>
      </c>
      <c r="AI120">
        <v>20</v>
      </c>
      <c r="AJ120">
        <v>1</v>
      </c>
      <c r="AK120">
        <v>24</v>
      </c>
      <c r="AL120" t="s">
        <v>2489</v>
      </c>
      <c r="AM120" t="s">
        <v>138</v>
      </c>
      <c r="AN120" t="s">
        <v>2490</v>
      </c>
      <c r="AO120" t="s">
        <v>2491</v>
      </c>
      <c r="AP120" t="s">
        <v>2492</v>
      </c>
      <c r="AQ120" t="s">
        <v>74</v>
      </c>
      <c r="AR120" t="s">
        <v>2493</v>
      </c>
      <c r="AS120" t="s">
        <v>2494</v>
      </c>
      <c r="AT120" t="s">
        <v>74</v>
      </c>
      <c r="AU120">
        <v>2009</v>
      </c>
      <c r="AV120">
        <v>9</v>
      </c>
      <c r="AW120">
        <v>5</v>
      </c>
      <c r="AX120" t="s">
        <v>74</v>
      </c>
      <c r="AY120" t="s">
        <v>74</v>
      </c>
      <c r="AZ120" t="s">
        <v>74</v>
      </c>
      <c r="BA120" t="s">
        <v>74</v>
      </c>
      <c r="BB120">
        <v>295</v>
      </c>
      <c r="BC120">
        <v>301</v>
      </c>
      <c r="BD120" t="s">
        <v>74</v>
      </c>
      <c r="BE120" t="s">
        <v>2495</v>
      </c>
      <c r="BF120" t="str">
        <f>HYPERLINK("http://dx.doi.org/10.1080/17461390902829234","http://dx.doi.org/10.1080/17461390902829234")</f>
        <v>http://dx.doi.org/10.1080/17461390902829234</v>
      </c>
      <c r="BG120" t="s">
        <v>74</v>
      </c>
      <c r="BH120" t="s">
        <v>74</v>
      </c>
      <c r="BI120">
        <v>7</v>
      </c>
      <c r="BJ120" t="s">
        <v>2496</v>
      </c>
      <c r="BK120" t="s">
        <v>218</v>
      </c>
      <c r="BL120" t="s">
        <v>2496</v>
      </c>
      <c r="BM120" t="s">
        <v>2497</v>
      </c>
      <c r="BN120" t="s">
        <v>74</v>
      </c>
      <c r="BO120" t="s">
        <v>74</v>
      </c>
      <c r="BP120" t="s">
        <v>74</v>
      </c>
      <c r="BQ120" t="s">
        <v>74</v>
      </c>
      <c r="BR120" t="s">
        <v>102</v>
      </c>
      <c r="BS120" t="s">
        <v>2498</v>
      </c>
      <c r="BT120" t="str">
        <f>HYPERLINK("https%3A%2F%2Fwww.webofscience.com%2Fwos%2Fwoscc%2Ffull-record%2FWOS:000280114200005","View Full Record in Web of Science")</f>
        <v>View Full Record in Web of Science</v>
      </c>
    </row>
    <row r="121" spans="1:72" x14ac:dyDescent="0.25">
      <c r="A121" t="s">
        <v>72</v>
      </c>
      <c r="B121" t="s">
        <v>2499</v>
      </c>
      <c r="C121" t="s">
        <v>74</v>
      </c>
      <c r="D121" t="s">
        <v>74</v>
      </c>
      <c r="E121" t="s">
        <v>74</v>
      </c>
      <c r="F121" t="s">
        <v>2500</v>
      </c>
      <c r="G121" t="s">
        <v>74</v>
      </c>
      <c r="H121" t="s">
        <v>74</v>
      </c>
      <c r="I121" t="s">
        <v>2501</v>
      </c>
      <c r="J121" t="s">
        <v>2502</v>
      </c>
      <c r="K121" t="s">
        <v>74</v>
      </c>
      <c r="L121" t="s">
        <v>74</v>
      </c>
      <c r="M121" t="s">
        <v>78</v>
      </c>
      <c r="N121" t="s">
        <v>79</v>
      </c>
      <c r="O121" t="s">
        <v>74</v>
      </c>
      <c r="P121" t="s">
        <v>74</v>
      </c>
      <c r="Q121" t="s">
        <v>74</v>
      </c>
      <c r="R121" t="s">
        <v>74</v>
      </c>
      <c r="S121" t="s">
        <v>74</v>
      </c>
      <c r="T121" t="s">
        <v>2503</v>
      </c>
      <c r="U121" t="s">
        <v>74</v>
      </c>
      <c r="V121" t="s">
        <v>2504</v>
      </c>
      <c r="W121" t="s">
        <v>2505</v>
      </c>
      <c r="X121" t="s">
        <v>2506</v>
      </c>
      <c r="Y121" t="s">
        <v>2507</v>
      </c>
      <c r="Z121" t="s">
        <v>2508</v>
      </c>
      <c r="AA121" t="s">
        <v>2509</v>
      </c>
      <c r="AB121" t="s">
        <v>2510</v>
      </c>
      <c r="AC121" t="s">
        <v>74</v>
      </c>
      <c r="AD121" t="s">
        <v>74</v>
      </c>
      <c r="AE121" t="s">
        <v>74</v>
      </c>
      <c r="AF121" t="s">
        <v>74</v>
      </c>
      <c r="AG121">
        <v>49</v>
      </c>
      <c r="AH121">
        <v>9</v>
      </c>
      <c r="AI121">
        <v>9</v>
      </c>
      <c r="AJ121">
        <v>1</v>
      </c>
      <c r="AK121">
        <v>4</v>
      </c>
      <c r="AL121" t="s">
        <v>1768</v>
      </c>
      <c r="AM121" t="s">
        <v>996</v>
      </c>
      <c r="AN121" t="s">
        <v>1769</v>
      </c>
      <c r="AO121" t="s">
        <v>2511</v>
      </c>
      <c r="AP121" t="s">
        <v>74</v>
      </c>
      <c r="AQ121" t="s">
        <v>74</v>
      </c>
      <c r="AR121" t="s">
        <v>2512</v>
      </c>
      <c r="AS121" t="s">
        <v>2513</v>
      </c>
      <c r="AT121" t="s">
        <v>74</v>
      </c>
      <c r="AU121">
        <v>2009</v>
      </c>
      <c r="AV121">
        <v>50</v>
      </c>
      <c r="AW121">
        <v>1</v>
      </c>
      <c r="AX121" t="s">
        <v>74</v>
      </c>
      <c r="AY121" t="s">
        <v>74</v>
      </c>
      <c r="AZ121" t="s">
        <v>74</v>
      </c>
      <c r="BA121" t="s">
        <v>74</v>
      </c>
      <c r="BB121">
        <v>97</v>
      </c>
      <c r="BC121">
        <v>130</v>
      </c>
      <c r="BD121" t="s">
        <v>74</v>
      </c>
      <c r="BE121" t="s">
        <v>74</v>
      </c>
      <c r="BF121" t="s">
        <v>74</v>
      </c>
      <c r="BG121" t="s">
        <v>74</v>
      </c>
      <c r="BH121" t="s">
        <v>74</v>
      </c>
      <c r="BI121">
        <v>34</v>
      </c>
      <c r="BJ121" t="s">
        <v>2437</v>
      </c>
      <c r="BK121" t="s">
        <v>326</v>
      </c>
      <c r="BL121" t="s">
        <v>2437</v>
      </c>
      <c r="BM121" t="s">
        <v>2514</v>
      </c>
      <c r="BN121" t="s">
        <v>74</v>
      </c>
      <c r="BO121" t="s">
        <v>74</v>
      </c>
      <c r="BP121" t="s">
        <v>74</v>
      </c>
      <c r="BQ121" t="s">
        <v>74</v>
      </c>
      <c r="BR121" t="s">
        <v>102</v>
      </c>
      <c r="BS121" t="s">
        <v>2515</v>
      </c>
      <c r="BT121" t="str">
        <f>HYPERLINK("https%3A%2F%2Fwww.webofscience.com%2Fwos%2Fwoscc%2Ffull-record%2FWOS:000269089500004","View Full Record in Web of Science")</f>
        <v>View Full Record in Web of Science</v>
      </c>
    </row>
    <row r="122" spans="1:72" x14ac:dyDescent="0.25">
      <c r="A122" t="s">
        <v>72</v>
      </c>
      <c r="B122" t="s">
        <v>2516</v>
      </c>
      <c r="C122" t="s">
        <v>74</v>
      </c>
      <c r="D122" t="s">
        <v>74</v>
      </c>
      <c r="E122" t="s">
        <v>74</v>
      </c>
      <c r="F122" t="s">
        <v>2517</v>
      </c>
      <c r="G122" t="s">
        <v>74</v>
      </c>
      <c r="H122" t="s">
        <v>74</v>
      </c>
      <c r="I122" t="s">
        <v>2518</v>
      </c>
      <c r="J122" t="s">
        <v>2519</v>
      </c>
      <c r="K122" t="s">
        <v>74</v>
      </c>
      <c r="L122" t="s">
        <v>74</v>
      </c>
      <c r="M122" t="s">
        <v>78</v>
      </c>
      <c r="N122" t="s">
        <v>79</v>
      </c>
      <c r="O122" t="s">
        <v>74</v>
      </c>
      <c r="P122" t="s">
        <v>74</v>
      </c>
      <c r="Q122" t="s">
        <v>74</v>
      </c>
      <c r="R122" t="s">
        <v>74</v>
      </c>
      <c r="S122" t="s">
        <v>74</v>
      </c>
      <c r="T122" t="s">
        <v>2520</v>
      </c>
      <c r="U122" t="s">
        <v>74</v>
      </c>
      <c r="V122" t="s">
        <v>2521</v>
      </c>
      <c r="W122" t="s">
        <v>2522</v>
      </c>
      <c r="X122" t="s">
        <v>336</v>
      </c>
      <c r="Y122" t="s">
        <v>2523</v>
      </c>
      <c r="Z122" t="s">
        <v>2524</v>
      </c>
      <c r="AA122" t="s">
        <v>74</v>
      </c>
      <c r="AB122" t="s">
        <v>74</v>
      </c>
      <c r="AC122" t="s">
        <v>74</v>
      </c>
      <c r="AD122" t="s">
        <v>74</v>
      </c>
      <c r="AE122" t="s">
        <v>74</v>
      </c>
      <c r="AF122" t="s">
        <v>74</v>
      </c>
      <c r="AG122">
        <v>19</v>
      </c>
      <c r="AH122">
        <v>3</v>
      </c>
      <c r="AI122">
        <v>3</v>
      </c>
      <c r="AJ122">
        <v>0</v>
      </c>
      <c r="AK122">
        <v>10</v>
      </c>
      <c r="AL122" t="s">
        <v>137</v>
      </c>
      <c r="AM122" t="s">
        <v>138</v>
      </c>
      <c r="AN122" t="s">
        <v>2525</v>
      </c>
      <c r="AO122" t="s">
        <v>2526</v>
      </c>
      <c r="AP122" t="s">
        <v>74</v>
      </c>
      <c r="AQ122" t="s">
        <v>74</v>
      </c>
      <c r="AR122" t="s">
        <v>2527</v>
      </c>
      <c r="AS122" t="s">
        <v>2528</v>
      </c>
      <c r="AT122" t="s">
        <v>74</v>
      </c>
      <c r="AU122">
        <v>2009</v>
      </c>
      <c r="AV122">
        <v>38</v>
      </c>
      <c r="AW122">
        <v>1</v>
      </c>
      <c r="AX122" t="s">
        <v>74</v>
      </c>
      <c r="AY122" t="s">
        <v>74</v>
      </c>
      <c r="AZ122" t="s">
        <v>74</v>
      </c>
      <c r="BA122" t="s">
        <v>74</v>
      </c>
      <c r="BB122">
        <v>61</v>
      </c>
      <c r="BC122">
        <v>77</v>
      </c>
      <c r="BD122" t="s">
        <v>74</v>
      </c>
      <c r="BE122" t="s">
        <v>2529</v>
      </c>
      <c r="BF122" t="str">
        <f>HYPERLINK("http://dx.doi.org/10.1080/00467600701529870","http://dx.doi.org/10.1080/00467600701529870")</f>
        <v>http://dx.doi.org/10.1080/00467600701529870</v>
      </c>
      <c r="BG122" t="s">
        <v>74</v>
      </c>
      <c r="BH122" t="s">
        <v>74</v>
      </c>
      <c r="BI122">
        <v>17</v>
      </c>
      <c r="BJ122" t="s">
        <v>2530</v>
      </c>
      <c r="BK122" t="s">
        <v>297</v>
      </c>
      <c r="BL122" t="s">
        <v>2531</v>
      </c>
      <c r="BM122" t="s">
        <v>2532</v>
      </c>
      <c r="BN122" t="s">
        <v>74</v>
      </c>
      <c r="BO122" t="s">
        <v>74</v>
      </c>
      <c r="BP122" t="s">
        <v>74</v>
      </c>
      <c r="BQ122" t="s">
        <v>74</v>
      </c>
      <c r="BR122" t="s">
        <v>102</v>
      </c>
      <c r="BS122" t="s">
        <v>2533</v>
      </c>
      <c r="BT122" t="str">
        <f>HYPERLINK("https%3A%2F%2Fwww.webofscience.com%2Fwos%2Fwoscc%2Ffull-record%2FWOS:000273076800005","View Full Record in Web of Science")</f>
        <v>View Full Record in Web of Science</v>
      </c>
    </row>
    <row r="123" spans="1:72" x14ac:dyDescent="0.25">
      <c r="A123" t="s">
        <v>72</v>
      </c>
      <c r="B123" t="s">
        <v>2534</v>
      </c>
      <c r="C123" t="s">
        <v>74</v>
      </c>
      <c r="D123" t="s">
        <v>74</v>
      </c>
      <c r="E123" t="s">
        <v>74</v>
      </c>
      <c r="F123" t="s">
        <v>2535</v>
      </c>
      <c r="G123" t="s">
        <v>74</v>
      </c>
      <c r="H123" t="s">
        <v>74</v>
      </c>
      <c r="I123" t="s">
        <v>2536</v>
      </c>
      <c r="J123" t="s">
        <v>2537</v>
      </c>
      <c r="K123" t="s">
        <v>74</v>
      </c>
      <c r="L123" t="s">
        <v>74</v>
      </c>
      <c r="M123" t="s">
        <v>78</v>
      </c>
      <c r="N123" t="s">
        <v>79</v>
      </c>
      <c r="O123" t="s">
        <v>74</v>
      </c>
      <c r="P123" t="s">
        <v>74</v>
      </c>
      <c r="Q123" t="s">
        <v>74</v>
      </c>
      <c r="R123" t="s">
        <v>74</v>
      </c>
      <c r="S123" t="s">
        <v>74</v>
      </c>
      <c r="T123" t="s">
        <v>2538</v>
      </c>
      <c r="U123" t="s">
        <v>2539</v>
      </c>
      <c r="V123" t="s">
        <v>2540</v>
      </c>
      <c r="W123" t="s">
        <v>2541</v>
      </c>
      <c r="X123" t="s">
        <v>2542</v>
      </c>
      <c r="Y123" t="s">
        <v>2543</v>
      </c>
      <c r="Z123" t="s">
        <v>2544</v>
      </c>
      <c r="AA123" t="s">
        <v>74</v>
      </c>
      <c r="AB123" t="s">
        <v>74</v>
      </c>
      <c r="AC123" t="s">
        <v>74</v>
      </c>
      <c r="AD123" t="s">
        <v>74</v>
      </c>
      <c r="AE123" t="s">
        <v>74</v>
      </c>
      <c r="AF123" t="s">
        <v>74</v>
      </c>
      <c r="AG123">
        <v>57</v>
      </c>
      <c r="AH123">
        <v>16</v>
      </c>
      <c r="AI123">
        <v>16</v>
      </c>
      <c r="AJ123">
        <v>0</v>
      </c>
      <c r="AK123">
        <v>11</v>
      </c>
      <c r="AL123" t="s">
        <v>1939</v>
      </c>
      <c r="AM123" t="s">
        <v>1940</v>
      </c>
      <c r="AN123" t="s">
        <v>1941</v>
      </c>
      <c r="AO123" t="s">
        <v>2545</v>
      </c>
      <c r="AP123" t="s">
        <v>2546</v>
      </c>
      <c r="AQ123" t="s">
        <v>74</v>
      </c>
      <c r="AR123" t="s">
        <v>2547</v>
      </c>
      <c r="AS123" t="s">
        <v>2548</v>
      </c>
      <c r="AT123" t="s">
        <v>401</v>
      </c>
      <c r="AU123">
        <v>2008</v>
      </c>
      <c r="AV123">
        <v>22</v>
      </c>
      <c r="AW123">
        <v>4</v>
      </c>
      <c r="AX123" t="s">
        <v>74</v>
      </c>
      <c r="AY123" t="s">
        <v>74</v>
      </c>
      <c r="AZ123" t="s">
        <v>74</v>
      </c>
      <c r="BA123" t="s">
        <v>74</v>
      </c>
      <c r="BB123">
        <v>757</v>
      </c>
      <c r="BC123">
        <v>783</v>
      </c>
      <c r="BD123" t="s">
        <v>74</v>
      </c>
      <c r="BE123" t="s">
        <v>2549</v>
      </c>
      <c r="BF123" t="str">
        <f>HYPERLINK("http://dx.doi.org/10.1177/0888325408316530","http://dx.doi.org/10.1177/0888325408316530")</f>
        <v>http://dx.doi.org/10.1177/0888325408316530</v>
      </c>
      <c r="BG123" t="s">
        <v>74</v>
      </c>
      <c r="BH123" t="s">
        <v>74</v>
      </c>
      <c r="BI123">
        <v>27</v>
      </c>
      <c r="BJ123" t="s">
        <v>2550</v>
      </c>
      <c r="BK123" t="s">
        <v>326</v>
      </c>
      <c r="BL123" t="s">
        <v>2551</v>
      </c>
      <c r="BM123" t="s">
        <v>2552</v>
      </c>
      <c r="BN123" t="s">
        <v>74</v>
      </c>
      <c r="BO123" t="s">
        <v>74</v>
      </c>
      <c r="BP123" t="s">
        <v>74</v>
      </c>
      <c r="BQ123" t="s">
        <v>74</v>
      </c>
      <c r="BR123" t="s">
        <v>102</v>
      </c>
      <c r="BS123" t="s">
        <v>2553</v>
      </c>
      <c r="BT123" t="str">
        <f>HYPERLINK("https%3A%2F%2Fwww.webofscience.com%2Fwos%2Fwoscc%2Ffull-record%2FWOS:000261326500003","View Full Record in Web of Science")</f>
        <v>View Full Record in Web of Science</v>
      </c>
    </row>
    <row r="124" spans="1:72" x14ac:dyDescent="0.25">
      <c r="A124" t="s">
        <v>72</v>
      </c>
      <c r="B124" t="s">
        <v>2554</v>
      </c>
      <c r="C124" t="s">
        <v>74</v>
      </c>
      <c r="D124" t="s">
        <v>74</v>
      </c>
      <c r="E124" t="s">
        <v>74</v>
      </c>
      <c r="F124" t="s">
        <v>2555</v>
      </c>
      <c r="G124" t="s">
        <v>74</v>
      </c>
      <c r="H124" t="s">
        <v>74</v>
      </c>
      <c r="I124" t="s">
        <v>2556</v>
      </c>
      <c r="J124" t="s">
        <v>2120</v>
      </c>
      <c r="K124" t="s">
        <v>74</v>
      </c>
      <c r="L124" t="s">
        <v>74</v>
      </c>
      <c r="M124" t="s">
        <v>2121</v>
      </c>
      <c r="N124" t="s">
        <v>79</v>
      </c>
      <c r="O124" t="s">
        <v>74</v>
      </c>
      <c r="P124" t="s">
        <v>74</v>
      </c>
      <c r="Q124" t="s">
        <v>74</v>
      </c>
      <c r="R124" t="s">
        <v>74</v>
      </c>
      <c r="S124" t="s">
        <v>74</v>
      </c>
      <c r="T124" t="s">
        <v>2557</v>
      </c>
      <c r="U124" t="s">
        <v>74</v>
      </c>
      <c r="V124" t="s">
        <v>2558</v>
      </c>
      <c r="W124" t="s">
        <v>74</v>
      </c>
      <c r="X124" t="s">
        <v>74</v>
      </c>
      <c r="Y124" t="s">
        <v>74</v>
      </c>
      <c r="Z124" t="s">
        <v>74</v>
      </c>
      <c r="AA124" t="s">
        <v>74</v>
      </c>
      <c r="AB124" t="s">
        <v>74</v>
      </c>
      <c r="AC124" t="s">
        <v>74</v>
      </c>
      <c r="AD124" t="s">
        <v>74</v>
      </c>
      <c r="AE124" t="s">
        <v>74</v>
      </c>
      <c r="AF124" t="s">
        <v>74</v>
      </c>
      <c r="AG124">
        <v>30</v>
      </c>
      <c r="AH124">
        <v>0</v>
      </c>
      <c r="AI124">
        <v>0</v>
      </c>
      <c r="AJ124">
        <v>0</v>
      </c>
      <c r="AK124">
        <v>0</v>
      </c>
      <c r="AL124" t="s">
        <v>2127</v>
      </c>
      <c r="AM124" t="s">
        <v>2128</v>
      </c>
      <c r="AN124" t="s">
        <v>2129</v>
      </c>
      <c r="AO124" t="s">
        <v>2130</v>
      </c>
      <c r="AP124" t="s">
        <v>74</v>
      </c>
      <c r="AQ124" t="s">
        <v>74</v>
      </c>
      <c r="AR124" t="s">
        <v>2131</v>
      </c>
      <c r="AS124" t="s">
        <v>2132</v>
      </c>
      <c r="AT124" t="s">
        <v>2559</v>
      </c>
      <c r="AU124">
        <v>2008</v>
      </c>
      <c r="AV124">
        <v>10</v>
      </c>
      <c r="AW124">
        <v>2</v>
      </c>
      <c r="AX124" t="s">
        <v>74</v>
      </c>
      <c r="AY124" t="s">
        <v>74</v>
      </c>
      <c r="AZ124" t="s">
        <v>74</v>
      </c>
      <c r="BA124" t="s">
        <v>74</v>
      </c>
      <c r="BB124">
        <v>60</v>
      </c>
      <c r="BC124">
        <v>71</v>
      </c>
      <c r="BD124" t="s">
        <v>74</v>
      </c>
      <c r="BE124" t="s">
        <v>74</v>
      </c>
      <c r="BF124" t="s">
        <v>74</v>
      </c>
      <c r="BG124" t="s">
        <v>74</v>
      </c>
      <c r="BH124" t="s">
        <v>74</v>
      </c>
      <c r="BI124">
        <v>12</v>
      </c>
      <c r="BJ124" t="s">
        <v>514</v>
      </c>
      <c r="BK124" t="s">
        <v>271</v>
      </c>
      <c r="BL124" t="s">
        <v>514</v>
      </c>
      <c r="BM124" t="s">
        <v>2560</v>
      </c>
      <c r="BN124" t="s">
        <v>74</v>
      </c>
      <c r="BO124" t="s">
        <v>74</v>
      </c>
      <c r="BP124" t="s">
        <v>74</v>
      </c>
      <c r="BQ124" t="s">
        <v>74</v>
      </c>
      <c r="BR124" t="s">
        <v>102</v>
      </c>
      <c r="BS124" t="s">
        <v>2561</v>
      </c>
      <c r="BT124" t="str">
        <f>HYPERLINK("https%3A%2F%2Fwww.webofscience.com%2Fwos%2Fwoscc%2Ffull-record%2FWOS:000257221100005","View Full Record in Web of Science")</f>
        <v>View Full Record in Web of Science</v>
      </c>
    </row>
    <row r="125" spans="1:72" x14ac:dyDescent="0.25">
      <c r="A125" t="s">
        <v>72</v>
      </c>
      <c r="B125" t="s">
        <v>2562</v>
      </c>
      <c r="C125" t="s">
        <v>74</v>
      </c>
      <c r="D125" t="s">
        <v>74</v>
      </c>
      <c r="E125" t="s">
        <v>74</v>
      </c>
      <c r="F125" t="s">
        <v>2563</v>
      </c>
      <c r="G125" t="s">
        <v>74</v>
      </c>
      <c r="H125" t="s">
        <v>74</v>
      </c>
      <c r="I125" t="s">
        <v>2564</v>
      </c>
      <c r="J125" t="s">
        <v>2565</v>
      </c>
      <c r="K125" t="s">
        <v>74</v>
      </c>
      <c r="L125" t="s">
        <v>74</v>
      </c>
      <c r="M125" t="s">
        <v>78</v>
      </c>
      <c r="N125" t="s">
        <v>79</v>
      </c>
      <c r="O125" t="s">
        <v>74</v>
      </c>
      <c r="P125" t="s">
        <v>74</v>
      </c>
      <c r="Q125" t="s">
        <v>74</v>
      </c>
      <c r="R125" t="s">
        <v>74</v>
      </c>
      <c r="S125" t="s">
        <v>74</v>
      </c>
      <c r="T125" t="s">
        <v>2566</v>
      </c>
      <c r="U125" t="s">
        <v>2567</v>
      </c>
      <c r="V125" t="s">
        <v>2568</v>
      </c>
      <c r="W125" t="s">
        <v>2569</v>
      </c>
      <c r="X125" t="s">
        <v>2570</v>
      </c>
      <c r="Y125" t="s">
        <v>2571</v>
      </c>
      <c r="Z125" t="s">
        <v>74</v>
      </c>
      <c r="AA125" t="s">
        <v>2572</v>
      </c>
      <c r="AB125" t="s">
        <v>2573</v>
      </c>
      <c r="AC125" t="s">
        <v>74</v>
      </c>
      <c r="AD125" t="s">
        <v>74</v>
      </c>
      <c r="AE125" t="s">
        <v>74</v>
      </c>
      <c r="AF125" t="s">
        <v>74</v>
      </c>
      <c r="AG125">
        <v>21</v>
      </c>
      <c r="AH125">
        <v>17</v>
      </c>
      <c r="AI125">
        <v>18</v>
      </c>
      <c r="AJ125">
        <v>5</v>
      </c>
      <c r="AK125">
        <v>24</v>
      </c>
      <c r="AL125" t="s">
        <v>2574</v>
      </c>
      <c r="AM125" t="s">
        <v>2575</v>
      </c>
      <c r="AN125" t="s">
        <v>2576</v>
      </c>
      <c r="AO125" t="s">
        <v>2577</v>
      </c>
      <c r="AP125" t="s">
        <v>74</v>
      </c>
      <c r="AQ125" t="s">
        <v>74</v>
      </c>
      <c r="AR125" t="s">
        <v>2565</v>
      </c>
      <c r="AS125" t="s">
        <v>2578</v>
      </c>
      <c r="AT125" t="s">
        <v>74</v>
      </c>
      <c r="AU125">
        <v>2007</v>
      </c>
      <c r="AV125">
        <v>24</v>
      </c>
      <c r="AW125">
        <v>2</v>
      </c>
      <c r="AX125" t="s">
        <v>74</v>
      </c>
      <c r="AY125" t="s">
        <v>74</v>
      </c>
      <c r="AZ125" t="s">
        <v>74</v>
      </c>
      <c r="BA125" t="s">
        <v>74</v>
      </c>
      <c r="BB125">
        <v>91</v>
      </c>
      <c r="BC125">
        <v>110</v>
      </c>
      <c r="BD125" t="s">
        <v>74</v>
      </c>
      <c r="BE125" t="s">
        <v>74</v>
      </c>
      <c r="BF125" t="s">
        <v>74</v>
      </c>
      <c r="BG125" t="s">
        <v>74</v>
      </c>
      <c r="BH125" t="s">
        <v>74</v>
      </c>
      <c r="BI125">
        <v>20</v>
      </c>
      <c r="BJ125" t="s">
        <v>296</v>
      </c>
      <c r="BK125" t="s">
        <v>297</v>
      </c>
      <c r="BL125" t="s">
        <v>298</v>
      </c>
      <c r="BM125" t="s">
        <v>2579</v>
      </c>
      <c r="BN125" t="s">
        <v>74</v>
      </c>
      <c r="BO125" t="s">
        <v>74</v>
      </c>
      <c r="BP125" t="s">
        <v>74</v>
      </c>
      <c r="BQ125" t="s">
        <v>74</v>
      </c>
      <c r="BR125" t="s">
        <v>102</v>
      </c>
      <c r="BS125" t="s">
        <v>2580</v>
      </c>
      <c r="BT125" t="str">
        <f>HYPERLINK("https%3A%2F%2Fwww.webofscience.com%2Fwos%2Fwoscc%2Ffull-record%2FWOS:000258295600002","View Full Record in Web of Science")</f>
        <v>View Full Record in Web of Science</v>
      </c>
    </row>
    <row r="126" spans="1:72" x14ac:dyDescent="0.25">
      <c r="A126" t="s">
        <v>72</v>
      </c>
      <c r="B126" t="s">
        <v>2581</v>
      </c>
      <c r="C126" t="s">
        <v>74</v>
      </c>
      <c r="D126" t="s">
        <v>74</v>
      </c>
      <c r="E126" t="s">
        <v>74</v>
      </c>
      <c r="F126" t="s">
        <v>2582</v>
      </c>
      <c r="G126" t="s">
        <v>74</v>
      </c>
      <c r="H126" t="s">
        <v>74</v>
      </c>
      <c r="I126" t="s">
        <v>2583</v>
      </c>
      <c r="J126" t="s">
        <v>2584</v>
      </c>
      <c r="K126" t="s">
        <v>74</v>
      </c>
      <c r="L126" t="s">
        <v>74</v>
      </c>
      <c r="M126" t="s">
        <v>78</v>
      </c>
      <c r="N126" t="s">
        <v>79</v>
      </c>
      <c r="O126" t="s">
        <v>74</v>
      </c>
      <c r="P126" t="s">
        <v>74</v>
      </c>
      <c r="Q126" t="s">
        <v>74</v>
      </c>
      <c r="R126" t="s">
        <v>74</v>
      </c>
      <c r="S126" t="s">
        <v>74</v>
      </c>
      <c r="T126" t="s">
        <v>2585</v>
      </c>
      <c r="U126" t="s">
        <v>2586</v>
      </c>
      <c r="V126" t="s">
        <v>2587</v>
      </c>
      <c r="W126" t="s">
        <v>2588</v>
      </c>
      <c r="X126" t="s">
        <v>2589</v>
      </c>
      <c r="Y126" t="s">
        <v>2590</v>
      </c>
      <c r="Z126" t="s">
        <v>2591</v>
      </c>
      <c r="AA126" t="s">
        <v>2592</v>
      </c>
      <c r="AB126" t="s">
        <v>2593</v>
      </c>
      <c r="AC126" t="s">
        <v>74</v>
      </c>
      <c r="AD126" t="s">
        <v>74</v>
      </c>
      <c r="AE126" t="s">
        <v>74</v>
      </c>
      <c r="AF126" t="s">
        <v>74</v>
      </c>
      <c r="AG126">
        <v>46</v>
      </c>
      <c r="AH126">
        <v>21</v>
      </c>
      <c r="AI126">
        <v>21</v>
      </c>
      <c r="AJ126">
        <v>0</v>
      </c>
      <c r="AK126">
        <v>9</v>
      </c>
      <c r="AL126" t="s">
        <v>2594</v>
      </c>
      <c r="AM126" t="s">
        <v>2595</v>
      </c>
      <c r="AN126" t="s">
        <v>2596</v>
      </c>
      <c r="AO126" t="s">
        <v>2597</v>
      </c>
      <c r="AP126" t="s">
        <v>74</v>
      </c>
      <c r="AQ126" t="s">
        <v>74</v>
      </c>
      <c r="AR126" t="s">
        <v>2584</v>
      </c>
      <c r="AS126" t="s">
        <v>2598</v>
      </c>
      <c r="AT126" t="s">
        <v>74</v>
      </c>
      <c r="AU126">
        <v>2007</v>
      </c>
      <c r="AV126">
        <v>28</v>
      </c>
      <c r="AW126" t="s">
        <v>74</v>
      </c>
      <c r="AX126" t="s">
        <v>74</v>
      </c>
      <c r="AY126" t="s">
        <v>74</v>
      </c>
      <c r="AZ126" t="s">
        <v>74</v>
      </c>
      <c r="BA126" t="s">
        <v>74</v>
      </c>
      <c r="BB126">
        <v>39</v>
      </c>
      <c r="BC126">
        <v>45</v>
      </c>
      <c r="BD126" t="s">
        <v>74</v>
      </c>
      <c r="BE126" t="s">
        <v>2599</v>
      </c>
      <c r="BF126" t="str">
        <f>HYPERLINK("http://dx.doi.org/10.2478/v10003-007-0029-7","http://dx.doi.org/10.2478/v10003-007-0029-7")</f>
        <v>http://dx.doi.org/10.2478/v10003-007-0029-7</v>
      </c>
      <c r="BG126" t="s">
        <v>74</v>
      </c>
      <c r="BH126" t="s">
        <v>74</v>
      </c>
      <c r="BI126">
        <v>7</v>
      </c>
      <c r="BJ126" t="s">
        <v>2600</v>
      </c>
      <c r="BK126" t="s">
        <v>2601</v>
      </c>
      <c r="BL126" t="s">
        <v>1083</v>
      </c>
      <c r="BM126" t="s">
        <v>2602</v>
      </c>
      <c r="BN126" t="s">
        <v>74</v>
      </c>
      <c r="BO126" t="s">
        <v>2603</v>
      </c>
      <c r="BP126" t="s">
        <v>74</v>
      </c>
      <c r="BQ126" t="s">
        <v>74</v>
      </c>
      <c r="BR126" t="s">
        <v>102</v>
      </c>
      <c r="BS126" t="s">
        <v>2604</v>
      </c>
      <c r="BT126" t="str">
        <f>HYPERLINK("https%3A%2F%2Fwww.webofscience.com%2Fwos%2Fwoscc%2Ffull-record%2FWOS:000251518400006","View Full Record in Web of Science")</f>
        <v>View Full Record in Web of Science</v>
      </c>
    </row>
    <row r="127" spans="1:72" x14ac:dyDescent="0.25">
      <c r="A127" t="s">
        <v>72</v>
      </c>
      <c r="B127" t="s">
        <v>2605</v>
      </c>
      <c r="C127" t="s">
        <v>74</v>
      </c>
      <c r="D127" t="s">
        <v>74</v>
      </c>
      <c r="E127" t="s">
        <v>74</v>
      </c>
      <c r="F127" t="s">
        <v>2606</v>
      </c>
      <c r="G127" t="s">
        <v>74</v>
      </c>
      <c r="H127" t="s">
        <v>74</v>
      </c>
      <c r="I127" t="s">
        <v>2607</v>
      </c>
      <c r="J127" t="s">
        <v>2608</v>
      </c>
      <c r="K127" t="s">
        <v>74</v>
      </c>
      <c r="L127" t="s">
        <v>74</v>
      </c>
      <c r="M127" t="s">
        <v>78</v>
      </c>
      <c r="N127" t="s">
        <v>79</v>
      </c>
      <c r="O127" t="s">
        <v>74</v>
      </c>
      <c r="P127" t="s">
        <v>74</v>
      </c>
      <c r="Q127" t="s">
        <v>74</v>
      </c>
      <c r="R127" t="s">
        <v>74</v>
      </c>
      <c r="S127" t="s">
        <v>74</v>
      </c>
      <c r="T127" t="s">
        <v>74</v>
      </c>
      <c r="U127" t="s">
        <v>74</v>
      </c>
      <c r="V127" t="s">
        <v>2609</v>
      </c>
      <c r="W127" t="s">
        <v>2610</v>
      </c>
      <c r="X127" t="s">
        <v>2611</v>
      </c>
      <c r="Y127" t="s">
        <v>2612</v>
      </c>
      <c r="Z127" t="s">
        <v>74</v>
      </c>
      <c r="AA127" t="s">
        <v>74</v>
      </c>
      <c r="AB127" t="s">
        <v>74</v>
      </c>
      <c r="AC127" t="s">
        <v>74</v>
      </c>
      <c r="AD127" t="s">
        <v>74</v>
      </c>
      <c r="AE127" t="s">
        <v>74</v>
      </c>
      <c r="AF127" t="s">
        <v>74</v>
      </c>
      <c r="AG127">
        <v>52</v>
      </c>
      <c r="AH127">
        <v>6</v>
      </c>
      <c r="AI127">
        <v>7</v>
      </c>
      <c r="AJ127">
        <v>0</v>
      </c>
      <c r="AK127">
        <v>4</v>
      </c>
      <c r="AL127" t="s">
        <v>137</v>
      </c>
      <c r="AM127" t="s">
        <v>138</v>
      </c>
      <c r="AN127" t="s">
        <v>139</v>
      </c>
      <c r="AO127" t="s">
        <v>2613</v>
      </c>
      <c r="AP127" t="s">
        <v>2614</v>
      </c>
      <c r="AQ127" t="s">
        <v>74</v>
      </c>
      <c r="AR127" t="s">
        <v>2615</v>
      </c>
      <c r="AS127" t="s">
        <v>2616</v>
      </c>
      <c r="AT127" t="s">
        <v>1145</v>
      </c>
      <c r="AU127">
        <v>2006</v>
      </c>
      <c r="AV127">
        <v>4</v>
      </c>
      <c r="AW127">
        <v>3</v>
      </c>
      <c r="AX127" t="s">
        <v>74</v>
      </c>
      <c r="AY127" t="s">
        <v>74</v>
      </c>
      <c r="AZ127" t="s">
        <v>74</v>
      </c>
      <c r="BA127" t="s">
        <v>74</v>
      </c>
      <c r="BB127">
        <v>292</v>
      </c>
      <c r="BC127">
        <v>311</v>
      </c>
      <c r="BD127" t="s">
        <v>74</v>
      </c>
      <c r="BE127" t="s">
        <v>2617</v>
      </c>
      <c r="BF127" t="str">
        <f>HYPERLINK("http://dx.doi.org/10.2752/147597506778691486","http://dx.doi.org/10.2752/147597506778691486")</f>
        <v>http://dx.doi.org/10.2752/147597506778691486</v>
      </c>
      <c r="BG127" t="s">
        <v>74</v>
      </c>
      <c r="BH127" t="s">
        <v>74</v>
      </c>
      <c r="BI127">
        <v>20</v>
      </c>
      <c r="BJ127" t="s">
        <v>587</v>
      </c>
      <c r="BK127" t="s">
        <v>271</v>
      </c>
      <c r="BL127" t="s">
        <v>588</v>
      </c>
      <c r="BM127" t="s">
        <v>2618</v>
      </c>
      <c r="BN127" t="s">
        <v>74</v>
      </c>
      <c r="BO127" t="s">
        <v>74</v>
      </c>
      <c r="BP127" t="s">
        <v>74</v>
      </c>
      <c r="BQ127" t="s">
        <v>74</v>
      </c>
      <c r="BR127" t="s">
        <v>102</v>
      </c>
      <c r="BS127" t="s">
        <v>2619</v>
      </c>
      <c r="BT127" t="str">
        <f>HYPERLINK("https%3A%2F%2Fwww.webofscience.com%2Fwos%2Fwoscc%2Ffull-record%2FWOS:000245075700005","View Full Record in Web of Science")</f>
        <v>View Full Record in Web of Science</v>
      </c>
    </row>
    <row r="128" spans="1:72" x14ac:dyDescent="0.25">
      <c r="A128" t="s">
        <v>72</v>
      </c>
      <c r="B128" t="s">
        <v>2620</v>
      </c>
      <c r="C128" t="s">
        <v>74</v>
      </c>
      <c r="D128" t="s">
        <v>74</v>
      </c>
      <c r="E128" t="s">
        <v>74</v>
      </c>
      <c r="F128" t="s">
        <v>2621</v>
      </c>
      <c r="G128" t="s">
        <v>74</v>
      </c>
      <c r="H128" t="s">
        <v>74</v>
      </c>
      <c r="I128" t="s">
        <v>2622</v>
      </c>
      <c r="J128" t="s">
        <v>2623</v>
      </c>
      <c r="K128" t="s">
        <v>74</v>
      </c>
      <c r="L128" t="s">
        <v>74</v>
      </c>
      <c r="M128" t="s">
        <v>78</v>
      </c>
      <c r="N128" t="s">
        <v>79</v>
      </c>
      <c r="O128" t="s">
        <v>74</v>
      </c>
      <c r="P128" t="s">
        <v>74</v>
      </c>
      <c r="Q128" t="s">
        <v>74</v>
      </c>
      <c r="R128" t="s">
        <v>74</v>
      </c>
      <c r="S128" t="s">
        <v>74</v>
      </c>
      <c r="T128" t="s">
        <v>2624</v>
      </c>
      <c r="U128" t="s">
        <v>2625</v>
      </c>
      <c r="V128" t="s">
        <v>2626</v>
      </c>
      <c r="W128" t="s">
        <v>2627</v>
      </c>
      <c r="X128" t="s">
        <v>2628</v>
      </c>
      <c r="Y128" t="s">
        <v>2629</v>
      </c>
      <c r="Z128" t="s">
        <v>2630</v>
      </c>
      <c r="AA128" t="s">
        <v>2631</v>
      </c>
      <c r="AB128" t="s">
        <v>74</v>
      </c>
      <c r="AC128" t="s">
        <v>74</v>
      </c>
      <c r="AD128" t="s">
        <v>74</v>
      </c>
      <c r="AE128" t="s">
        <v>74</v>
      </c>
      <c r="AF128" t="s">
        <v>74</v>
      </c>
      <c r="AG128">
        <v>54</v>
      </c>
      <c r="AH128">
        <v>94</v>
      </c>
      <c r="AI128">
        <v>95</v>
      </c>
      <c r="AJ128">
        <v>0</v>
      </c>
      <c r="AK128">
        <v>55</v>
      </c>
      <c r="AL128" t="s">
        <v>373</v>
      </c>
      <c r="AM128" t="s">
        <v>374</v>
      </c>
      <c r="AN128" t="s">
        <v>375</v>
      </c>
      <c r="AO128" t="s">
        <v>2632</v>
      </c>
      <c r="AP128" t="s">
        <v>74</v>
      </c>
      <c r="AQ128" t="s">
        <v>74</v>
      </c>
      <c r="AR128" t="s">
        <v>2633</v>
      </c>
      <c r="AS128" t="s">
        <v>2634</v>
      </c>
      <c r="AT128" t="s">
        <v>96</v>
      </c>
      <c r="AU128">
        <v>2006</v>
      </c>
      <c r="AV128">
        <v>49</v>
      </c>
      <c r="AW128">
        <v>3</v>
      </c>
      <c r="AX128" t="s">
        <v>74</v>
      </c>
      <c r="AY128" t="s">
        <v>74</v>
      </c>
      <c r="AZ128" t="s">
        <v>74</v>
      </c>
      <c r="BA128" t="s">
        <v>74</v>
      </c>
      <c r="BB128">
        <v>303</v>
      </c>
      <c r="BC128">
        <v>319</v>
      </c>
      <c r="BD128" t="s">
        <v>74</v>
      </c>
      <c r="BE128" t="s">
        <v>2635</v>
      </c>
      <c r="BF128" t="str">
        <f>HYPERLINK("http://dx.doi.org/10.1177/0001699306067711","http://dx.doi.org/10.1177/0001699306067711")</f>
        <v>http://dx.doi.org/10.1177/0001699306067711</v>
      </c>
      <c r="BG128" t="s">
        <v>74</v>
      </c>
      <c r="BH128" t="s">
        <v>74</v>
      </c>
      <c r="BI128">
        <v>17</v>
      </c>
      <c r="BJ128" t="s">
        <v>2437</v>
      </c>
      <c r="BK128" t="s">
        <v>326</v>
      </c>
      <c r="BL128" t="s">
        <v>2437</v>
      </c>
      <c r="BM128" t="s">
        <v>2636</v>
      </c>
      <c r="BN128" t="s">
        <v>74</v>
      </c>
      <c r="BO128" t="s">
        <v>74</v>
      </c>
      <c r="BP128" t="s">
        <v>74</v>
      </c>
      <c r="BQ128" t="s">
        <v>74</v>
      </c>
      <c r="BR128" t="s">
        <v>102</v>
      </c>
      <c r="BS128" t="s">
        <v>2637</v>
      </c>
      <c r="BT128" t="str">
        <f>HYPERLINK("https%3A%2F%2Fwww.webofscience.com%2Fwos%2Fwoscc%2Ffull-record%2FWOS:000241162500006","View Full Record in Web of Science")</f>
        <v>View Full Record in Web of Science</v>
      </c>
    </row>
    <row r="129" spans="1:72" x14ac:dyDescent="0.25">
      <c r="A129" t="s">
        <v>72</v>
      </c>
      <c r="B129" t="s">
        <v>2638</v>
      </c>
      <c r="C129" t="s">
        <v>74</v>
      </c>
      <c r="D129" t="s">
        <v>74</v>
      </c>
      <c r="E129" t="s">
        <v>74</v>
      </c>
      <c r="F129" t="s">
        <v>2639</v>
      </c>
      <c r="G129" t="s">
        <v>74</v>
      </c>
      <c r="H129" t="s">
        <v>74</v>
      </c>
      <c r="I129" t="s">
        <v>2640</v>
      </c>
      <c r="J129" t="s">
        <v>2537</v>
      </c>
      <c r="K129" t="s">
        <v>74</v>
      </c>
      <c r="L129" t="s">
        <v>74</v>
      </c>
      <c r="M129" t="s">
        <v>78</v>
      </c>
      <c r="N129" t="s">
        <v>1325</v>
      </c>
      <c r="O129" t="s">
        <v>2641</v>
      </c>
      <c r="P129" t="s">
        <v>2642</v>
      </c>
      <c r="Q129" t="s">
        <v>2643</v>
      </c>
      <c r="R129" t="s">
        <v>2644</v>
      </c>
      <c r="S129" t="s">
        <v>74</v>
      </c>
      <c r="T129" t="s">
        <v>2645</v>
      </c>
      <c r="U129" t="s">
        <v>2646</v>
      </c>
      <c r="V129" t="s">
        <v>2647</v>
      </c>
      <c r="W129" t="s">
        <v>2648</v>
      </c>
      <c r="X129" t="s">
        <v>2649</v>
      </c>
      <c r="Y129" t="s">
        <v>2650</v>
      </c>
      <c r="Z129" t="s">
        <v>74</v>
      </c>
      <c r="AA129" t="s">
        <v>74</v>
      </c>
      <c r="AB129" t="s">
        <v>74</v>
      </c>
      <c r="AC129" t="s">
        <v>74</v>
      </c>
      <c r="AD129" t="s">
        <v>74</v>
      </c>
      <c r="AE129" t="s">
        <v>74</v>
      </c>
      <c r="AF129" t="s">
        <v>74</v>
      </c>
      <c r="AG129">
        <v>61</v>
      </c>
      <c r="AH129">
        <v>30</v>
      </c>
      <c r="AI129">
        <v>30</v>
      </c>
      <c r="AJ129">
        <v>1</v>
      </c>
      <c r="AK129">
        <v>12</v>
      </c>
      <c r="AL129" t="s">
        <v>1939</v>
      </c>
      <c r="AM129" t="s">
        <v>1940</v>
      </c>
      <c r="AN129" t="s">
        <v>1941</v>
      </c>
      <c r="AO129" t="s">
        <v>2545</v>
      </c>
      <c r="AP129" t="s">
        <v>74</v>
      </c>
      <c r="AQ129" t="s">
        <v>74</v>
      </c>
      <c r="AR129" t="s">
        <v>2547</v>
      </c>
      <c r="AS129" t="s">
        <v>2548</v>
      </c>
      <c r="AT129" t="s">
        <v>2559</v>
      </c>
      <c r="AU129">
        <v>2006</v>
      </c>
      <c r="AV129">
        <v>20</v>
      </c>
      <c r="AW129">
        <v>3</v>
      </c>
      <c r="AX129" t="s">
        <v>74</v>
      </c>
      <c r="AY129" t="s">
        <v>74</v>
      </c>
      <c r="AZ129" t="s">
        <v>74</v>
      </c>
      <c r="BA129" t="s">
        <v>74</v>
      </c>
      <c r="BB129">
        <v>483</v>
      </c>
      <c r="BC129">
        <v>515</v>
      </c>
      <c r="BD129" t="s">
        <v>74</v>
      </c>
      <c r="BE129" t="s">
        <v>2651</v>
      </c>
      <c r="BF129" t="str">
        <f>HYPERLINK("http://dx.doi.org/10.1177/0888325405280897","http://dx.doi.org/10.1177/0888325405280897")</f>
        <v>http://dx.doi.org/10.1177/0888325405280897</v>
      </c>
      <c r="BG129" t="s">
        <v>74</v>
      </c>
      <c r="BH129" t="s">
        <v>74</v>
      </c>
      <c r="BI129">
        <v>33</v>
      </c>
      <c r="BJ129" t="s">
        <v>2550</v>
      </c>
      <c r="BK129" t="s">
        <v>2652</v>
      </c>
      <c r="BL129" t="s">
        <v>2551</v>
      </c>
      <c r="BM129" t="s">
        <v>2653</v>
      </c>
      <c r="BN129" t="s">
        <v>74</v>
      </c>
      <c r="BO129" t="s">
        <v>74</v>
      </c>
      <c r="BP129" t="s">
        <v>74</v>
      </c>
      <c r="BQ129" t="s">
        <v>74</v>
      </c>
      <c r="BR129" t="s">
        <v>102</v>
      </c>
      <c r="BS129" t="s">
        <v>2654</v>
      </c>
      <c r="BT129" t="str">
        <f>HYPERLINK("https%3A%2F%2Fwww.webofscience.com%2Fwos%2Fwoscc%2Ffull-record%2FWOS:000239338900004","View Full Record in Web of Science")</f>
        <v>View Full Record in Web of Science</v>
      </c>
    </row>
    <row r="130" spans="1:72" x14ac:dyDescent="0.25">
      <c r="A130" t="s">
        <v>72</v>
      </c>
      <c r="B130" t="s">
        <v>2655</v>
      </c>
      <c r="C130" t="s">
        <v>74</v>
      </c>
      <c r="D130" t="s">
        <v>74</v>
      </c>
      <c r="E130" t="s">
        <v>74</v>
      </c>
      <c r="F130" t="s">
        <v>2656</v>
      </c>
      <c r="G130" t="s">
        <v>74</v>
      </c>
      <c r="H130" t="s">
        <v>74</v>
      </c>
      <c r="I130" t="s">
        <v>2657</v>
      </c>
      <c r="J130" t="s">
        <v>2658</v>
      </c>
      <c r="K130" t="s">
        <v>74</v>
      </c>
      <c r="L130" t="s">
        <v>74</v>
      </c>
      <c r="M130" t="s">
        <v>78</v>
      </c>
      <c r="N130" t="s">
        <v>79</v>
      </c>
      <c r="O130" t="s">
        <v>74</v>
      </c>
      <c r="P130" t="s">
        <v>74</v>
      </c>
      <c r="Q130" t="s">
        <v>74</v>
      </c>
      <c r="R130" t="s">
        <v>74</v>
      </c>
      <c r="S130" t="s">
        <v>74</v>
      </c>
      <c r="T130" t="s">
        <v>74</v>
      </c>
      <c r="U130" t="s">
        <v>74</v>
      </c>
      <c r="V130" t="s">
        <v>2659</v>
      </c>
      <c r="W130" t="s">
        <v>2660</v>
      </c>
      <c r="X130" t="s">
        <v>74</v>
      </c>
      <c r="Y130" t="s">
        <v>2661</v>
      </c>
      <c r="Z130" t="s">
        <v>2662</v>
      </c>
      <c r="AA130" t="s">
        <v>74</v>
      </c>
      <c r="AB130" t="s">
        <v>74</v>
      </c>
      <c r="AC130" t="s">
        <v>74</v>
      </c>
      <c r="AD130" t="s">
        <v>74</v>
      </c>
      <c r="AE130" t="s">
        <v>74</v>
      </c>
      <c r="AF130" t="s">
        <v>74</v>
      </c>
      <c r="AG130">
        <v>20</v>
      </c>
      <c r="AH130">
        <v>1</v>
      </c>
      <c r="AI130">
        <v>1</v>
      </c>
      <c r="AJ130">
        <v>0</v>
      </c>
      <c r="AK130">
        <v>1</v>
      </c>
      <c r="AL130" t="s">
        <v>2663</v>
      </c>
      <c r="AM130" t="s">
        <v>2664</v>
      </c>
      <c r="AN130" t="s">
        <v>2665</v>
      </c>
      <c r="AO130" t="s">
        <v>2666</v>
      </c>
      <c r="AP130" t="s">
        <v>74</v>
      </c>
      <c r="AQ130" t="s">
        <v>74</v>
      </c>
      <c r="AR130" t="s">
        <v>2658</v>
      </c>
      <c r="AS130" t="s">
        <v>2667</v>
      </c>
      <c r="AT130" t="s">
        <v>74</v>
      </c>
      <c r="AU130">
        <v>2006</v>
      </c>
      <c r="AV130">
        <v>41</v>
      </c>
      <c r="AW130">
        <v>2</v>
      </c>
      <c r="AX130" t="s">
        <v>74</v>
      </c>
      <c r="AY130" t="s">
        <v>74</v>
      </c>
      <c r="AZ130" t="s">
        <v>74</v>
      </c>
      <c r="BA130" t="s">
        <v>74</v>
      </c>
      <c r="BB130">
        <v>260</v>
      </c>
      <c r="BC130">
        <v>274</v>
      </c>
      <c r="BD130" t="s">
        <v>74</v>
      </c>
      <c r="BE130" t="s">
        <v>2668</v>
      </c>
      <c r="BF130" t="str">
        <f>HYPERLINK("http://dx.doi.org/10.1515/ARCA.2006.018","http://dx.doi.org/10.1515/ARCA.2006.018")</f>
        <v>http://dx.doi.org/10.1515/ARCA.2006.018</v>
      </c>
      <c r="BG130" t="s">
        <v>74</v>
      </c>
      <c r="BH130" t="s">
        <v>74</v>
      </c>
      <c r="BI130">
        <v>15</v>
      </c>
      <c r="BJ130" t="s">
        <v>272</v>
      </c>
      <c r="BK130" t="s">
        <v>271</v>
      </c>
      <c r="BL130" t="s">
        <v>272</v>
      </c>
      <c r="BM130" t="s">
        <v>2669</v>
      </c>
      <c r="BN130" t="s">
        <v>74</v>
      </c>
      <c r="BO130" t="s">
        <v>74</v>
      </c>
      <c r="BP130" t="s">
        <v>74</v>
      </c>
      <c r="BQ130" t="s">
        <v>74</v>
      </c>
      <c r="BR130" t="s">
        <v>102</v>
      </c>
      <c r="BS130" t="s">
        <v>2670</v>
      </c>
      <c r="BT130" t="str">
        <f>HYPERLINK("https%3A%2F%2Fwww.webofscience.com%2Fwos%2Fwoscc%2Ffull-record%2FWOS:000243179100003","View Full Record in Web of Science")</f>
        <v>View Full Record in Web of Science</v>
      </c>
    </row>
    <row r="131" spans="1:72" x14ac:dyDescent="0.25">
      <c r="A131" t="s">
        <v>72</v>
      </c>
      <c r="B131" t="s">
        <v>2671</v>
      </c>
      <c r="C131" t="s">
        <v>74</v>
      </c>
      <c r="D131" t="s">
        <v>74</v>
      </c>
      <c r="E131" t="s">
        <v>74</v>
      </c>
      <c r="F131" t="s">
        <v>2671</v>
      </c>
      <c r="G131" t="s">
        <v>74</v>
      </c>
      <c r="H131" t="s">
        <v>74</v>
      </c>
      <c r="I131" t="s">
        <v>2672</v>
      </c>
      <c r="J131" t="s">
        <v>2673</v>
      </c>
      <c r="K131" t="s">
        <v>74</v>
      </c>
      <c r="L131" t="s">
        <v>74</v>
      </c>
      <c r="M131" t="s">
        <v>78</v>
      </c>
      <c r="N131" t="s">
        <v>79</v>
      </c>
      <c r="O131" t="s">
        <v>74</v>
      </c>
      <c r="P131" t="s">
        <v>74</v>
      </c>
      <c r="Q131" t="s">
        <v>74</v>
      </c>
      <c r="R131" t="s">
        <v>74</v>
      </c>
      <c r="S131" t="s">
        <v>74</v>
      </c>
      <c r="T131" t="s">
        <v>2674</v>
      </c>
      <c r="U131" t="s">
        <v>74</v>
      </c>
      <c r="V131" t="s">
        <v>2675</v>
      </c>
      <c r="W131" t="s">
        <v>2676</v>
      </c>
      <c r="X131" t="s">
        <v>2677</v>
      </c>
      <c r="Y131" t="s">
        <v>2678</v>
      </c>
      <c r="Z131" t="s">
        <v>74</v>
      </c>
      <c r="AA131" t="s">
        <v>2679</v>
      </c>
      <c r="AB131" t="s">
        <v>2680</v>
      </c>
      <c r="AC131" t="s">
        <v>74</v>
      </c>
      <c r="AD131" t="s">
        <v>74</v>
      </c>
      <c r="AE131" t="s">
        <v>74</v>
      </c>
      <c r="AF131" t="s">
        <v>74</v>
      </c>
      <c r="AG131">
        <v>13</v>
      </c>
      <c r="AH131">
        <v>2</v>
      </c>
      <c r="AI131">
        <v>2</v>
      </c>
      <c r="AJ131">
        <v>0</v>
      </c>
      <c r="AK131">
        <v>4</v>
      </c>
      <c r="AL131" t="s">
        <v>2681</v>
      </c>
      <c r="AM131" t="s">
        <v>374</v>
      </c>
      <c r="AN131" t="s">
        <v>2682</v>
      </c>
      <c r="AO131" t="s">
        <v>2683</v>
      </c>
      <c r="AP131" t="s">
        <v>74</v>
      </c>
      <c r="AQ131" t="s">
        <v>74</v>
      </c>
      <c r="AR131" t="s">
        <v>2684</v>
      </c>
      <c r="AS131" t="s">
        <v>2685</v>
      </c>
      <c r="AT131" t="s">
        <v>2559</v>
      </c>
      <c r="AU131">
        <v>2000</v>
      </c>
      <c r="AV131">
        <v>4</v>
      </c>
      <c r="AW131">
        <v>2</v>
      </c>
      <c r="AX131" t="s">
        <v>74</v>
      </c>
      <c r="AY131" t="s">
        <v>74</v>
      </c>
      <c r="AZ131" t="s">
        <v>74</v>
      </c>
      <c r="BA131" t="s">
        <v>74</v>
      </c>
      <c r="BB131">
        <v>157</v>
      </c>
      <c r="BC131">
        <v>164</v>
      </c>
      <c r="BD131" t="s">
        <v>74</v>
      </c>
      <c r="BE131" t="s">
        <v>2686</v>
      </c>
      <c r="BF131" t="str">
        <f>HYPERLINK("http://dx.doi.org/10.1080/13642520050074795","http://dx.doi.org/10.1080/13642520050074795")</f>
        <v>http://dx.doi.org/10.1080/13642520050074795</v>
      </c>
      <c r="BG131" t="s">
        <v>74</v>
      </c>
      <c r="BH131" t="s">
        <v>74</v>
      </c>
      <c r="BI131">
        <v>8</v>
      </c>
      <c r="BJ131" t="s">
        <v>644</v>
      </c>
      <c r="BK131" t="s">
        <v>271</v>
      </c>
      <c r="BL131" t="s">
        <v>644</v>
      </c>
      <c r="BM131" t="s">
        <v>2687</v>
      </c>
      <c r="BN131" t="s">
        <v>74</v>
      </c>
      <c r="BO131" t="s">
        <v>74</v>
      </c>
      <c r="BP131" t="s">
        <v>74</v>
      </c>
      <c r="BQ131" t="s">
        <v>74</v>
      </c>
      <c r="BR131" t="s">
        <v>102</v>
      </c>
      <c r="BS131" t="s">
        <v>2688</v>
      </c>
      <c r="BT131" t="str">
        <f>HYPERLINK("https%3A%2F%2Fwww.webofscience.com%2Fwos%2Fwoscc%2Ffull-record%2FWOS:000088550200006","View Full Record in Web of Science")</f>
        <v>View Full Record in Web of Science</v>
      </c>
    </row>
    <row r="132" spans="1:72" x14ac:dyDescent="0.25">
      <c r="A132" t="s">
        <v>72</v>
      </c>
      <c r="B132" t="s">
        <v>2689</v>
      </c>
      <c r="C132" t="s">
        <v>74</v>
      </c>
      <c r="D132" t="s">
        <v>74</v>
      </c>
      <c r="E132" t="s">
        <v>74</v>
      </c>
      <c r="F132" t="s">
        <v>2690</v>
      </c>
      <c r="G132" t="s">
        <v>74</v>
      </c>
      <c r="H132" t="s">
        <v>74</v>
      </c>
      <c r="I132" t="s">
        <v>2691</v>
      </c>
      <c r="J132" t="s">
        <v>2692</v>
      </c>
      <c r="K132" t="s">
        <v>74</v>
      </c>
      <c r="L132" t="s">
        <v>74</v>
      </c>
      <c r="M132" t="s">
        <v>78</v>
      </c>
      <c r="N132" t="s">
        <v>79</v>
      </c>
      <c r="O132" t="s">
        <v>74</v>
      </c>
      <c r="P132" t="s">
        <v>74</v>
      </c>
      <c r="Q132" t="s">
        <v>74</v>
      </c>
      <c r="R132" t="s">
        <v>74</v>
      </c>
      <c r="S132" t="s">
        <v>74</v>
      </c>
      <c r="T132" t="s">
        <v>2693</v>
      </c>
      <c r="U132" t="s">
        <v>74</v>
      </c>
      <c r="V132" t="s">
        <v>2694</v>
      </c>
      <c r="W132" t="s">
        <v>2695</v>
      </c>
      <c r="X132" t="s">
        <v>2696</v>
      </c>
      <c r="Y132" t="s">
        <v>2697</v>
      </c>
      <c r="Z132" t="s">
        <v>2486</v>
      </c>
      <c r="AA132" t="s">
        <v>74</v>
      </c>
      <c r="AB132" t="s">
        <v>74</v>
      </c>
      <c r="AC132" t="s">
        <v>74</v>
      </c>
      <c r="AD132" t="s">
        <v>74</v>
      </c>
      <c r="AE132" t="s">
        <v>74</v>
      </c>
      <c r="AF132" t="s">
        <v>74</v>
      </c>
      <c r="AG132">
        <v>23</v>
      </c>
      <c r="AH132">
        <v>54</v>
      </c>
      <c r="AI132">
        <v>55</v>
      </c>
      <c r="AJ132">
        <v>0</v>
      </c>
      <c r="AK132">
        <v>25</v>
      </c>
      <c r="AL132" t="s">
        <v>2698</v>
      </c>
      <c r="AM132" t="s">
        <v>2699</v>
      </c>
      <c r="AN132" t="s">
        <v>2700</v>
      </c>
      <c r="AO132" t="s">
        <v>2701</v>
      </c>
      <c r="AP132" t="s">
        <v>74</v>
      </c>
      <c r="AQ132" t="s">
        <v>74</v>
      </c>
      <c r="AR132" t="s">
        <v>2702</v>
      </c>
      <c r="AS132" t="s">
        <v>2703</v>
      </c>
      <c r="AT132" t="s">
        <v>74</v>
      </c>
      <c r="AU132">
        <v>1999</v>
      </c>
      <c r="AV132">
        <v>4</v>
      </c>
      <c r="AW132">
        <v>2</v>
      </c>
      <c r="AX132" t="s">
        <v>74</v>
      </c>
      <c r="AY132" t="s">
        <v>74</v>
      </c>
      <c r="AZ132" t="s">
        <v>74</v>
      </c>
      <c r="BA132" t="s">
        <v>74</v>
      </c>
      <c r="BB132">
        <v>83</v>
      </c>
      <c r="BC132">
        <v>89</v>
      </c>
      <c r="BD132" t="s">
        <v>74</v>
      </c>
      <c r="BE132" t="s">
        <v>2704</v>
      </c>
      <c r="BF132" t="str">
        <f>HYPERLINK("http://dx.doi.org/10.1027//1016-9040.4.4.83","http://dx.doi.org/10.1027//1016-9040.4.4.83")</f>
        <v>http://dx.doi.org/10.1027//1016-9040.4.4.83</v>
      </c>
      <c r="BG132" t="s">
        <v>74</v>
      </c>
      <c r="BH132" t="s">
        <v>74</v>
      </c>
      <c r="BI132">
        <v>7</v>
      </c>
      <c r="BJ132" t="s">
        <v>901</v>
      </c>
      <c r="BK132" t="s">
        <v>326</v>
      </c>
      <c r="BL132" t="s">
        <v>902</v>
      </c>
      <c r="BM132" t="s">
        <v>2705</v>
      </c>
      <c r="BN132" t="s">
        <v>74</v>
      </c>
      <c r="BO132" t="s">
        <v>74</v>
      </c>
      <c r="BP132" t="s">
        <v>74</v>
      </c>
      <c r="BQ132" t="s">
        <v>74</v>
      </c>
      <c r="BR132" t="s">
        <v>102</v>
      </c>
      <c r="BS132" t="s">
        <v>2706</v>
      </c>
      <c r="BT132" t="str">
        <f>HYPERLINK("https%3A%2F%2Fwww.webofscience.com%2Fwos%2Fwoscc%2Ffull-record%2FWOS:000208275600003","View Full Record in Web of Science")</f>
        <v>View Full Record in Web of Science</v>
      </c>
    </row>
    <row r="133" spans="1:72" x14ac:dyDescent="0.25">
      <c r="A133" t="s">
        <v>72</v>
      </c>
      <c r="B133" t="s">
        <v>2707</v>
      </c>
      <c r="C133" t="s">
        <v>74</v>
      </c>
      <c r="D133" t="s">
        <v>74</v>
      </c>
      <c r="E133" t="s">
        <v>74</v>
      </c>
      <c r="F133" t="s">
        <v>2707</v>
      </c>
      <c r="G133" t="s">
        <v>74</v>
      </c>
      <c r="H133" t="s">
        <v>74</v>
      </c>
      <c r="I133" t="s">
        <v>2708</v>
      </c>
      <c r="J133" t="s">
        <v>2709</v>
      </c>
      <c r="K133" t="s">
        <v>74</v>
      </c>
      <c r="L133" t="s">
        <v>74</v>
      </c>
      <c r="M133" t="s">
        <v>78</v>
      </c>
      <c r="N133" t="s">
        <v>79</v>
      </c>
      <c r="O133" t="s">
        <v>74</v>
      </c>
      <c r="P133" t="s">
        <v>74</v>
      </c>
      <c r="Q133" t="s">
        <v>74</v>
      </c>
      <c r="R133" t="s">
        <v>74</v>
      </c>
      <c r="S133" t="s">
        <v>74</v>
      </c>
      <c r="T133" t="s">
        <v>74</v>
      </c>
      <c r="U133" t="s">
        <v>74</v>
      </c>
      <c r="V133" t="s">
        <v>2710</v>
      </c>
      <c r="W133" t="s">
        <v>2711</v>
      </c>
      <c r="X133" t="s">
        <v>2712</v>
      </c>
      <c r="Y133" t="s">
        <v>2713</v>
      </c>
      <c r="Z133" t="s">
        <v>2714</v>
      </c>
      <c r="AA133" t="s">
        <v>74</v>
      </c>
      <c r="AB133" t="s">
        <v>74</v>
      </c>
      <c r="AC133" t="s">
        <v>74</v>
      </c>
      <c r="AD133" t="s">
        <v>74</v>
      </c>
      <c r="AE133" t="s">
        <v>74</v>
      </c>
      <c r="AF133" t="s">
        <v>74</v>
      </c>
      <c r="AG133">
        <v>15</v>
      </c>
      <c r="AH133">
        <v>2</v>
      </c>
      <c r="AI133">
        <v>2</v>
      </c>
      <c r="AJ133">
        <v>0</v>
      </c>
      <c r="AK133">
        <v>1</v>
      </c>
      <c r="AL133" t="s">
        <v>2715</v>
      </c>
      <c r="AM133" t="s">
        <v>2716</v>
      </c>
      <c r="AN133" t="s">
        <v>2717</v>
      </c>
      <c r="AO133" t="s">
        <v>2718</v>
      </c>
      <c r="AP133" t="s">
        <v>2719</v>
      </c>
      <c r="AQ133" t="s">
        <v>74</v>
      </c>
      <c r="AR133" t="s">
        <v>2720</v>
      </c>
      <c r="AS133" t="s">
        <v>2721</v>
      </c>
      <c r="AT133" t="s">
        <v>1184</v>
      </c>
      <c r="AU133">
        <v>1998</v>
      </c>
      <c r="AV133">
        <v>30</v>
      </c>
      <c r="AW133">
        <v>3</v>
      </c>
      <c r="AX133" t="s">
        <v>74</v>
      </c>
      <c r="AY133" t="s">
        <v>74</v>
      </c>
      <c r="AZ133" t="s">
        <v>74</v>
      </c>
      <c r="BA133" t="s">
        <v>74</v>
      </c>
      <c r="BB133">
        <v>283</v>
      </c>
      <c r="BC133">
        <v>296</v>
      </c>
      <c r="BD133" t="s">
        <v>74</v>
      </c>
      <c r="BE133" t="s">
        <v>74</v>
      </c>
      <c r="BF133" t="s">
        <v>74</v>
      </c>
      <c r="BG133" t="s">
        <v>74</v>
      </c>
      <c r="BH133" t="s">
        <v>74</v>
      </c>
      <c r="BI133">
        <v>14</v>
      </c>
      <c r="BJ133" t="s">
        <v>2437</v>
      </c>
      <c r="BK133" t="s">
        <v>326</v>
      </c>
      <c r="BL133" t="s">
        <v>2437</v>
      </c>
      <c r="BM133" t="s">
        <v>2722</v>
      </c>
      <c r="BN133" t="s">
        <v>74</v>
      </c>
      <c r="BO133" t="s">
        <v>74</v>
      </c>
      <c r="BP133" t="s">
        <v>74</v>
      </c>
      <c r="BQ133" t="s">
        <v>74</v>
      </c>
      <c r="BR133" t="s">
        <v>102</v>
      </c>
      <c r="BS133" t="s">
        <v>2723</v>
      </c>
      <c r="BT133" t="str">
        <f>HYPERLINK("https%3A%2F%2Fwww.webofscience.com%2Fwos%2Fwoscc%2Ffull-record%2FWOS:000074623000003","View Full Record in Web of Science")</f>
        <v>View Full Record in Web of Science</v>
      </c>
    </row>
    <row r="134" spans="1:72" x14ac:dyDescent="0.25">
      <c r="A134" t="s">
        <v>72</v>
      </c>
      <c r="B134" t="s">
        <v>2724</v>
      </c>
      <c r="C134" t="s">
        <v>74</v>
      </c>
      <c r="D134" t="s">
        <v>74</v>
      </c>
      <c r="E134" t="s">
        <v>74</v>
      </c>
      <c r="F134" t="s">
        <v>2724</v>
      </c>
      <c r="G134" t="s">
        <v>74</v>
      </c>
      <c r="H134" t="s">
        <v>74</v>
      </c>
      <c r="I134" t="s">
        <v>2725</v>
      </c>
      <c r="J134" t="s">
        <v>2709</v>
      </c>
      <c r="K134" t="s">
        <v>74</v>
      </c>
      <c r="L134" t="s">
        <v>74</v>
      </c>
      <c r="M134" t="s">
        <v>2726</v>
      </c>
      <c r="N134" t="s">
        <v>79</v>
      </c>
      <c r="O134" t="s">
        <v>74</v>
      </c>
      <c r="P134" t="s">
        <v>74</v>
      </c>
      <c r="Q134" t="s">
        <v>74</v>
      </c>
      <c r="R134" t="s">
        <v>74</v>
      </c>
      <c r="S134" t="s">
        <v>74</v>
      </c>
      <c r="T134" t="s">
        <v>2727</v>
      </c>
      <c r="U134" t="s">
        <v>2728</v>
      </c>
      <c r="V134" t="s">
        <v>2729</v>
      </c>
      <c r="W134" t="s">
        <v>74</v>
      </c>
      <c r="X134" t="s">
        <v>74</v>
      </c>
      <c r="Y134" t="s">
        <v>2730</v>
      </c>
      <c r="Z134" t="s">
        <v>74</v>
      </c>
      <c r="AA134" t="s">
        <v>74</v>
      </c>
      <c r="AB134" t="s">
        <v>74</v>
      </c>
      <c r="AC134" t="s">
        <v>74</v>
      </c>
      <c r="AD134" t="s">
        <v>74</v>
      </c>
      <c r="AE134" t="s">
        <v>74</v>
      </c>
      <c r="AF134" t="s">
        <v>74</v>
      </c>
      <c r="AG134">
        <v>15</v>
      </c>
      <c r="AH134">
        <v>7</v>
      </c>
      <c r="AI134">
        <v>7</v>
      </c>
      <c r="AJ134">
        <v>2</v>
      </c>
      <c r="AK134">
        <v>55</v>
      </c>
      <c r="AL134" t="s">
        <v>2715</v>
      </c>
      <c r="AM134" t="s">
        <v>2716</v>
      </c>
      <c r="AN134" t="s">
        <v>2717</v>
      </c>
      <c r="AO134" t="s">
        <v>2718</v>
      </c>
      <c r="AP134" t="s">
        <v>2719</v>
      </c>
      <c r="AQ134" t="s">
        <v>74</v>
      </c>
      <c r="AR134" t="s">
        <v>2720</v>
      </c>
      <c r="AS134" t="s">
        <v>2721</v>
      </c>
      <c r="AT134" t="s">
        <v>74</v>
      </c>
      <c r="AU134">
        <v>1994</v>
      </c>
      <c r="AV134">
        <v>26</v>
      </c>
      <c r="AW134">
        <v>4</v>
      </c>
      <c r="AX134" t="s">
        <v>74</v>
      </c>
      <c r="AY134" t="s">
        <v>74</v>
      </c>
      <c r="AZ134" t="s">
        <v>74</v>
      </c>
      <c r="BA134" t="s">
        <v>74</v>
      </c>
      <c r="BB134">
        <v>333</v>
      </c>
      <c r="BC134" t="s">
        <v>731</v>
      </c>
      <c r="BD134" t="s">
        <v>74</v>
      </c>
      <c r="BE134" t="s">
        <v>74</v>
      </c>
      <c r="BF134" t="s">
        <v>74</v>
      </c>
      <c r="BG134" t="s">
        <v>74</v>
      </c>
      <c r="BH134" t="s">
        <v>74</v>
      </c>
      <c r="BI134">
        <v>0</v>
      </c>
      <c r="BJ134" t="s">
        <v>2437</v>
      </c>
      <c r="BK134" t="s">
        <v>326</v>
      </c>
      <c r="BL134" t="s">
        <v>2437</v>
      </c>
      <c r="BM134" t="s">
        <v>2731</v>
      </c>
      <c r="BN134" t="s">
        <v>74</v>
      </c>
      <c r="BO134" t="s">
        <v>74</v>
      </c>
      <c r="BP134" t="s">
        <v>74</v>
      </c>
      <c r="BQ134" t="s">
        <v>74</v>
      </c>
      <c r="BR134" t="s">
        <v>102</v>
      </c>
      <c r="BS134" t="s">
        <v>2732</v>
      </c>
      <c r="BT134" t="str">
        <f>HYPERLINK("https%3A%2F%2Fwww.webofscience.com%2Fwos%2Fwoscc%2Ffull-record%2FWOS:A1994QG72500002","View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2023-10-21T16:56:58Z</dcterms:created>
  <dcterms:modified xsi:type="dcterms:W3CDTF">2023-10-21T16:56:58Z</dcterms:modified>
</cp:coreProperties>
</file>